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filterPrivacy="1" defaultThemeVersion="124226"/>
  <xr:revisionPtr revIDLastSave="0" documentId="13_ncr:1_{7712B743-3F84-4692-A5EE-E3CCA1CDDC3E}" xr6:coauthVersionLast="47" xr6:coauthVersionMax="47" xr10:uidLastSave="{00000000-0000-0000-0000-000000000000}"/>
  <bookViews>
    <workbookView xWindow="-109" yWindow="-109" windowWidth="26301" windowHeight="14305" xr2:uid="{00000000-000D-0000-FFFF-FFFF00000000}"/>
  </bookViews>
  <sheets>
    <sheet name="5" sheetId="1" r:id="rId1"/>
  </sheets>
  <definedNames>
    <definedName name="_xlnm._FilterDatabase" localSheetId="0" hidden="1">'5'!$A$7:$BN$12</definedName>
    <definedName name="_xlnm.Print_Area" localSheetId="0">'5'!$A$1:$BN$13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L22" i="1" l="1"/>
  <c r="I22" i="1" s="1"/>
  <c r="I21" i="1" s="1"/>
  <c r="I20" i="1" s="1"/>
  <c r="I14" i="1" s="1"/>
  <c r="BI22" i="1"/>
  <c r="J82" i="1"/>
  <c r="F82" i="1"/>
  <c r="J81" i="1"/>
  <c r="J78" i="1"/>
  <c r="F78" i="1"/>
  <c r="J77" i="1"/>
  <c r="F77" i="1"/>
  <c r="J76" i="1"/>
  <c r="F76" i="1"/>
  <c r="J75" i="1"/>
  <c r="F75" i="1"/>
  <c r="J74" i="1"/>
  <c r="J73" i="1"/>
  <c r="F73" i="1"/>
  <c r="J72" i="1"/>
  <c r="J71" i="1"/>
  <c r="F71" i="1"/>
  <c r="J70" i="1"/>
  <c r="F70" i="1"/>
  <c r="J69" i="1"/>
  <c r="F69" i="1"/>
  <c r="J68" i="1"/>
  <c r="J67" i="1"/>
  <c r="H66" i="1"/>
  <c r="D66" i="1"/>
  <c r="H65" i="1"/>
  <c r="D65" i="1"/>
  <c r="D64" i="1" s="1"/>
  <c r="J62" i="1"/>
  <c r="J55" i="1" s="1"/>
  <c r="H62" i="1"/>
  <c r="D62" i="1"/>
  <c r="H61" i="1"/>
  <c r="H60" i="1"/>
  <c r="H59" i="1"/>
  <c r="D59" i="1"/>
  <c r="H58" i="1"/>
  <c r="D58" i="1"/>
  <c r="H57" i="1"/>
  <c r="D57" i="1"/>
  <c r="H56" i="1"/>
  <c r="D56" i="1"/>
  <c r="J52" i="1"/>
  <c r="F52" i="1"/>
  <c r="J51" i="1"/>
  <c r="F51" i="1"/>
  <c r="J50" i="1"/>
  <c r="F50" i="1"/>
  <c r="J47" i="1"/>
  <c r="F47" i="1"/>
  <c r="J45" i="1"/>
  <c r="F45" i="1"/>
  <c r="J44" i="1"/>
  <c r="F44" i="1"/>
  <c r="J43" i="1"/>
  <c r="J42" i="1"/>
  <c r="J41" i="1" s="1"/>
  <c r="H36" i="1"/>
  <c r="D36" i="1"/>
  <c r="H34" i="1"/>
  <c r="H33" i="1"/>
  <c r="D33" i="1"/>
  <c r="H32" i="1"/>
  <c r="D32" i="1"/>
  <c r="H31" i="1"/>
  <c r="D31" i="1"/>
  <c r="H30" i="1"/>
  <c r="D30" i="1"/>
  <c r="H29" i="1"/>
  <c r="D29" i="1"/>
  <c r="H28" i="1"/>
  <c r="D28" i="1"/>
  <c r="H27" i="1"/>
  <c r="H26" i="1" s="1"/>
  <c r="D27" i="1"/>
  <c r="J80" i="1"/>
  <c r="J79" i="1" s="1"/>
  <c r="I80" i="1"/>
  <c r="I79" i="1" s="1"/>
  <c r="H80" i="1"/>
  <c r="H79" i="1"/>
  <c r="J64" i="1"/>
  <c r="I64" i="1"/>
  <c r="H64" i="1"/>
  <c r="I55" i="1"/>
  <c r="H55" i="1"/>
  <c r="J49" i="1"/>
  <c r="I49" i="1"/>
  <c r="H49" i="1"/>
  <c r="J46" i="1"/>
  <c r="I46" i="1"/>
  <c r="I40" i="1" s="1"/>
  <c r="I39" i="1" s="1"/>
  <c r="I16" i="1" s="1"/>
  <c r="H46" i="1"/>
  <c r="I41" i="1"/>
  <c r="H41" i="1"/>
  <c r="H40" i="1" s="1"/>
  <c r="H39" i="1" s="1"/>
  <c r="H16" i="1" s="1"/>
  <c r="J35" i="1"/>
  <c r="I35" i="1"/>
  <c r="I25" i="1" s="1"/>
  <c r="I24" i="1" s="1"/>
  <c r="I15" i="1" s="1"/>
  <c r="H35" i="1"/>
  <c r="J26" i="1"/>
  <c r="J25" i="1" s="1"/>
  <c r="J24" i="1" s="1"/>
  <c r="J15" i="1" s="1"/>
  <c r="I26" i="1"/>
  <c r="J21" i="1"/>
  <c r="J20" i="1" s="1"/>
  <c r="J14" i="1" s="1"/>
  <c r="H21" i="1"/>
  <c r="H20" i="1" s="1"/>
  <c r="H14" i="1" s="1"/>
  <c r="K80" i="1"/>
  <c r="K79" i="1" s="1"/>
  <c r="K64" i="1"/>
  <c r="K55" i="1"/>
  <c r="K49" i="1"/>
  <c r="K46" i="1"/>
  <c r="K41" i="1"/>
  <c r="K35" i="1"/>
  <c r="K26" i="1"/>
  <c r="K21" i="1"/>
  <c r="K20" i="1"/>
  <c r="K14" i="1" s="1"/>
  <c r="G80" i="1"/>
  <c r="G79" i="1"/>
  <c r="G64" i="1"/>
  <c r="G55" i="1"/>
  <c r="G49" i="1"/>
  <c r="G46" i="1"/>
  <c r="G41" i="1"/>
  <c r="G35" i="1"/>
  <c r="G26" i="1"/>
  <c r="G25" i="1" s="1"/>
  <c r="G24" i="1" s="1"/>
  <c r="G15" i="1" s="1"/>
  <c r="G21" i="1"/>
  <c r="G20" i="1"/>
  <c r="G14" i="1" s="1"/>
  <c r="E80" i="1"/>
  <c r="E79" i="1" s="1"/>
  <c r="D80" i="1"/>
  <c r="D79" i="1" s="1"/>
  <c r="E64" i="1"/>
  <c r="F55" i="1"/>
  <c r="E55" i="1"/>
  <c r="F49" i="1"/>
  <c r="E49" i="1"/>
  <c r="D49" i="1"/>
  <c r="F46" i="1"/>
  <c r="E46" i="1"/>
  <c r="D46" i="1"/>
  <c r="E41" i="1"/>
  <c r="E40" i="1" s="1"/>
  <c r="E39" i="1" s="1"/>
  <c r="E16" i="1" s="1"/>
  <c r="D41" i="1"/>
  <c r="D40" i="1" s="1"/>
  <c r="F35" i="1"/>
  <c r="E35" i="1"/>
  <c r="D35" i="1"/>
  <c r="F26" i="1"/>
  <c r="E26" i="1"/>
  <c r="E25" i="1" s="1"/>
  <c r="E24" i="1" s="1"/>
  <c r="E15" i="1" s="1"/>
  <c r="F21" i="1"/>
  <c r="F20" i="1" s="1"/>
  <c r="F14" i="1" s="1"/>
  <c r="D21" i="1"/>
  <c r="D20" i="1"/>
  <c r="D14" i="1"/>
  <c r="BM82" i="1"/>
  <c r="BL82" i="1"/>
  <c r="BK82" i="1"/>
  <c r="BM81" i="1"/>
  <c r="BM80" i="1" s="1"/>
  <c r="BM79" i="1" s="1"/>
  <c r="BL81" i="1"/>
  <c r="BK81" i="1"/>
  <c r="BK80" i="1" s="1"/>
  <c r="BK79" i="1" s="1"/>
  <c r="BL80" i="1"/>
  <c r="BL79" i="1" s="1"/>
  <c r="BM78" i="1"/>
  <c r="BL78" i="1"/>
  <c r="BK78" i="1"/>
  <c r="BM77" i="1"/>
  <c r="BL77" i="1"/>
  <c r="BK77" i="1"/>
  <c r="BM76" i="1"/>
  <c r="BL76" i="1"/>
  <c r="BK76" i="1"/>
  <c r="BM75" i="1"/>
  <c r="BL75" i="1"/>
  <c r="BK75" i="1"/>
  <c r="BM74" i="1"/>
  <c r="BL74" i="1"/>
  <c r="BK74" i="1"/>
  <c r="BM73" i="1"/>
  <c r="BL73" i="1"/>
  <c r="BK73" i="1"/>
  <c r="BM72" i="1"/>
  <c r="BL72" i="1"/>
  <c r="BK72" i="1"/>
  <c r="BM71" i="1"/>
  <c r="BL71" i="1"/>
  <c r="BK71" i="1"/>
  <c r="BM70" i="1"/>
  <c r="BL70" i="1"/>
  <c r="BK70" i="1"/>
  <c r="BM69" i="1"/>
  <c r="BL69" i="1"/>
  <c r="BK69" i="1"/>
  <c r="BM68" i="1"/>
  <c r="BL68" i="1"/>
  <c r="BK68" i="1"/>
  <c r="BM67" i="1"/>
  <c r="BL67" i="1"/>
  <c r="BK67" i="1"/>
  <c r="BM66" i="1"/>
  <c r="BL66" i="1"/>
  <c r="BK66" i="1"/>
  <c r="BM65" i="1"/>
  <c r="BM64" i="1" s="1"/>
  <c r="BL65" i="1"/>
  <c r="BK65" i="1"/>
  <c r="BK64" i="1" s="1"/>
  <c r="BL64" i="1"/>
  <c r="BL54" i="1" s="1"/>
  <c r="BL17" i="1" s="1"/>
  <c r="BM62" i="1"/>
  <c r="BL62" i="1"/>
  <c r="BK62" i="1"/>
  <c r="BM61" i="1"/>
  <c r="BL61" i="1"/>
  <c r="BK61" i="1"/>
  <c r="BM60" i="1"/>
  <c r="BL60" i="1"/>
  <c r="BK60" i="1"/>
  <c r="BM59" i="1"/>
  <c r="BL59" i="1"/>
  <c r="BK59" i="1"/>
  <c r="BM58" i="1"/>
  <c r="BL58" i="1"/>
  <c r="BK58" i="1"/>
  <c r="BM57" i="1"/>
  <c r="BL57" i="1"/>
  <c r="BK57" i="1"/>
  <c r="BM56" i="1"/>
  <c r="BL56" i="1"/>
  <c r="BK56" i="1"/>
  <c r="BK55" i="1" s="1"/>
  <c r="BM52" i="1"/>
  <c r="BL52" i="1"/>
  <c r="BK52" i="1"/>
  <c r="BM51" i="1"/>
  <c r="BL51" i="1"/>
  <c r="BK51" i="1"/>
  <c r="BK49" i="1" s="1"/>
  <c r="BM50" i="1"/>
  <c r="BL50" i="1"/>
  <c r="BL49" i="1" s="1"/>
  <c r="BK50" i="1"/>
  <c r="BM49" i="1"/>
  <c r="BM47" i="1"/>
  <c r="BL47" i="1"/>
  <c r="BL46" i="1" s="1"/>
  <c r="BK47" i="1"/>
  <c r="BM46" i="1"/>
  <c r="BK46" i="1"/>
  <c r="BM45" i="1"/>
  <c r="BL45" i="1"/>
  <c r="BK45" i="1"/>
  <c r="BM44" i="1"/>
  <c r="BL44" i="1"/>
  <c r="BK44" i="1"/>
  <c r="BM43" i="1"/>
  <c r="BL43" i="1"/>
  <c r="BL41" i="1" s="1"/>
  <c r="BL40" i="1" s="1"/>
  <c r="BL39" i="1" s="1"/>
  <c r="BL16" i="1" s="1"/>
  <c r="BK43" i="1"/>
  <c r="BM42" i="1"/>
  <c r="BM41" i="1" s="1"/>
  <c r="BM40" i="1" s="1"/>
  <c r="BM39" i="1" s="1"/>
  <c r="BM16" i="1" s="1"/>
  <c r="BL42" i="1"/>
  <c r="BK42" i="1"/>
  <c r="BK41" i="1" s="1"/>
  <c r="BK40" i="1" s="1"/>
  <c r="BM36" i="1"/>
  <c r="BM35" i="1" s="1"/>
  <c r="BL36" i="1"/>
  <c r="BK36" i="1"/>
  <c r="BK35" i="1" s="1"/>
  <c r="BL35" i="1"/>
  <c r="BM34" i="1"/>
  <c r="BL34" i="1"/>
  <c r="BK34" i="1"/>
  <c r="BM33" i="1"/>
  <c r="BL33" i="1"/>
  <c r="BK33" i="1"/>
  <c r="BM32" i="1"/>
  <c r="BL32" i="1"/>
  <c r="BK32" i="1"/>
  <c r="BM31" i="1"/>
  <c r="BL31" i="1"/>
  <c r="BK31" i="1"/>
  <c r="BM30" i="1"/>
  <c r="BL30" i="1"/>
  <c r="BK30" i="1"/>
  <c r="BM29" i="1"/>
  <c r="BL29" i="1"/>
  <c r="BK29" i="1"/>
  <c r="BM28" i="1"/>
  <c r="BL28" i="1"/>
  <c r="BK28" i="1"/>
  <c r="BK26" i="1" s="1"/>
  <c r="BM27" i="1"/>
  <c r="BL27" i="1"/>
  <c r="BL26" i="1" s="1"/>
  <c r="BL25" i="1" s="1"/>
  <c r="BL24" i="1" s="1"/>
  <c r="BL15" i="1" s="1"/>
  <c r="BK27" i="1"/>
  <c r="BM26" i="1"/>
  <c r="BM25" i="1" s="1"/>
  <c r="BM24" i="1" s="1"/>
  <c r="BM15" i="1" s="1"/>
  <c r="BM22" i="1"/>
  <c r="BK22" i="1"/>
  <c r="BM21" i="1"/>
  <c r="BM20" i="1" s="1"/>
  <c r="BM14" i="1" s="1"/>
  <c r="BK21" i="1"/>
  <c r="BK20" i="1" s="1"/>
  <c r="BK14" i="1" s="1"/>
  <c r="BJ82" i="1"/>
  <c r="BI82" i="1"/>
  <c r="BI80" i="1" s="1"/>
  <c r="BI79" i="1" s="1"/>
  <c r="BH82" i="1"/>
  <c r="BJ81" i="1"/>
  <c r="F81" i="1" s="1"/>
  <c r="F80" i="1" s="1"/>
  <c r="F79" i="1" s="1"/>
  <c r="BI81" i="1"/>
  <c r="BH81" i="1"/>
  <c r="BJ78" i="1"/>
  <c r="BI78" i="1"/>
  <c r="BH78" i="1"/>
  <c r="BJ77" i="1"/>
  <c r="BI77" i="1"/>
  <c r="BH77" i="1"/>
  <c r="BJ76" i="1"/>
  <c r="BI76" i="1"/>
  <c r="BH76" i="1"/>
  <c r="BJ75" i="1"/>
  <c r="BI75" i="1"/>
  <c r="BH75" i="1"/>
  <c r="BJ74" i="1"/>
  <c r="F74" i="1" s="1"/>
  <c r="BI74" i="1"/>
  <c r="BH74" i="1"/>
  <c r="BJ73" i="1"/>
  <c r="BI73" i="1"/>
  <c r="BH73" i="1"/>
  <c r="BJ72" i="1"/>
  <c r="F72" i="1" s="1"/>
  <c r="BI72" i="1"/>
  <c r="BH72" i="1"/>
  <c r="BJ71" i="1"/>
  <c r="BI71" i="1"/>
  <c r="BH71" i="1"/>
  <c r="BJ70" i="1"/>
  <c r="BI70" i="1"/>
  <c r="BH70" i="1"/>
  <c r="BJ69" i="1"/>
  <c r="BI69" i="1"/>
  <c r="BH69" i="1"/>
  <c r="BJ68" i="1"/>
  <c r="F68" i="1" s="1"/>
  <c r="BI68" i="1"/>
  <c r="BI64" i="1" s="1"/>
  <c r="BH68" i="1"/>
  <c r="BJ67" i="1"/>
  <c r="F67" i="1" s="1"/>
  <c r="BI67" i="1"/>
  <c r="BH67" i="1"/>
  <c r="BJ66" i="1"/>
  <c r="BI66" i="1"/>
  <c r="BH66" i="1"/>
  <c r="BJ65" i="1"/>
  <c r="BI65" i="1"/>
  <c r="BH65" i="1"/>
  <c r="BJ62" i="1"/>
  <c r="BI62" i="1"/>
  <c r="BH62" i="1"/>
  <c r="BJ61" i="1"/>
  <c r="BI61" i="1"/>
  <c r="BH61" i="1"/>
  <c r="D61" i="1" s="1"/>
  <c r="BJ60" i="1"/>
  <c r="BI60" i="1"/>
  <c r="BH60" i="1"/>
  <c r="D60" i="1" s="1"/>
  <c r="BJ59" i="1"/>
  <c r="BI59" i="1"/>
  <c r="BH59" i="1"/>
  <c r="BJ58" i="1"/>
  <c r="BI58" i="1"/>
  <c r="BH58" i="1"/>
  <c r="BJ57" i="1"/>
  <c r="BI57" i="1"/>
  <c r="BH57" i="1"/>
  <c r="BJ56" i="1"/>
  <c r="BI56" i="1"/>
  <c r="BH56" i="1"/>
  <c r="BJ52" i="1"/>
  <c r="BI52" i="1"/>
  <c r="BH52" i="1"/>
  <c r="BJ51" i="1"/>
  <c r="BJ49" i="1" s="1"/>
  <c r="BI51" i="1"/>
  <c r="BH51" i="1"/>
  <c r="BJ50" i="1"/>
  <c r="BI50" i="1"/>
  <c r="BH50" i="1"/>
  <c r="BJ47" i="1"/>
  <c r="BI47" i="1"/>
  <c r="BH47" i="1"/>
  <c r="BJ45" i="1"/>
  <c r="BI45" i="1"/>
  <c r="BH45" i="1"/>
  <c r="BJ44" i="1"/>
  <c r="BI44" i="1"/>
  <c r="BH44" i="1"/>
  <c r="BJ43" i="1"/>
  <c r="F43" i="1" s="1"/>
  <c r="BI43" i="1"/>
  <c r="BI41" i="1" s="1"/>
  <c r="BH43" i="1"/>
  <c r="BJ42" i="1"/>
  <c r="F42" i="1" s="1"/>
  <c r="BI42" i="1"/>
  <c r="BH42" i="1"/>
  <c r="BJ36" i="1"/>
  <c r="BJ35" i="1" s="1"/>
  <c r="BI36" i="1"/>
  <c r="BI35" i="1" s="1"/>
  <c r="BH36" i="1"/>
  <c r="BJ34" i="1"/>
  <c r="BI34" i="1"/>
  <c r="BH34" i="1"/>
  <c r="D34" i="1" s="1"/>
  <c r="BJ33" i="1"/>
  <c r="BI33" i="1"/>
  <c r="BH33" i="1"/>
  <c r="BJ32" i="1"/>
  <c r="BI32" i="1"/>
  <c r="BH32" i="1"/>
  <c r="BJ31" i="1"/>
  <c r="BI31" i="1"/>
  <c r="BH31" i="1"/>
  <c r="BJ30" i="1"/>
  <c r="BI30" i="1"/>
  <c r="BH30" i="1"/>
  <c r="BJ29" i="1"/>
  <c r="BI29" i="1"/>
  <c r="BI26" i="1" s="1"/>
  <c r="BH29" i="1"/>
  <c r="BJ28" i="1"/>
  <c r="BI28" i="1"/>
  <c r="BH28" i="1"/>
  <c r="BH26" i="1" s="1"/>
  <c r="BJ27" i="1"/>
  <c r="BJ26" i="1" s="1"/>
  <c r="BI27" i="1"/>
  <c r="BH27" i="1"/>
  <c r="BJ22" i="1"/>
  <c r="BH22" i="1"/>
  <c r="BI21" i="1"/>
  <c r="BI20" i="1" s="1"/>
  <c r="BI14" i="1" s="1"/>
  <c r="BH80" i="1"/>
  <c r="BH79" i="1"/>
  <c r="BH64" i="1"/>
  <c r="BI49" i="1"/>
  <c r="BH49" i="1"/>
  <c r="BJ46" i="1"/>
  <c r="BI46" i="1"/>
  <c r="BH46" i="1"/>
  <c r="BH41" i="1"/>
  <c r="BH35" i="1"/>
  <c r="BJ21" i="1"/>
  <c r="BJ20" i="1" s="1"/>
  <c r="BJ14" i="1" s="1"/>
  <c r="BH21" i="1"/>
  <c r="BH20" i="1" s="1"/>
  <c r="BH14" i="1" s="1"/>
  <c r="BG80" i="1"/>
  <c r="BF80" i="1"/>
  <c r="BF79" i="1" s="1"/>
  <c r="BE80" i="1"/>
  <c r="BE79" i="1" s="1"/>
  <c r="BG79" i="1"/>
  <c r="BG64" i="1"/>
  <c r="BF64" i="1"/>
  <c r="BE64" i="1"/>
  <c r="BG55" i="1"/>
  <c r="BG54" i="1" s="1"/>
  <c r="BG17" i="1" s="1"/>
  <c r="BF55" i="1"/>
  <c r="BE55" i="1"/>
  <c r="BG49" i="1"/>
  <c r="BF49" i="1"/>
  <c r="BE49" i="1"/>
  <c r="BG46" i="1"/>
  <c r="BF46" i="1"/>
  <c r="BE46" i="1"/>
  <c r="BG41" i="1"/>
  <c r="BG40" i="1" s="1"/>
  <c r="BG39" i="1" s="1"/>
  <c r="BG16" i="1" s="1"/>
  <c r="BF41" i="1"/>
  <c r="BF40" i="1" s="1"/>
  <c r="BF39" i="1" s="1"/>
  <c r="BF16" i="1" s="1"/>
  <c r="BE41" i="1"/>
  <c r="BE40" i="1" s="1"/>
  <c r="BE39" i="1" s="1"/>
  <c r="BE16" i="1" s="1"/>
  <c r="BG35" i="1"/>
  <c r="BF35" i="1"/>
  <c r="BE35" i="1"/>
  <c r="BG26" i="1"/>
  <c r="BG25" i="1" s="1"/>
  <c r="BG24" i="1" s="1"/>
  <c r="BG15" i="1" s="1"/>
  <c r="BF26" i="1"/>
  <c r="BF25" i="1" s="1"/>
  <c r="BF24" i="1" s="1"/>
  <c r="BF15" i="1" s="1"/>
  <c r="BE26" i="1"/>
  <c r="BE25" i="1" s="1"/>
  <c r="BE24" i="1" s="1"/>
  <c r="BE15" i="1" s="1"/>
  <c r="BG21" i="1"/>
  <c r="BG20" i="1" s="1"/>
  <c r="BG14" i="1" s="1"/>
  <c r="BF21" i="1"/>
  <c r="BF20" i="1" s="1"/>
  <c r="BF14" i="1" s="1"/>
  <c r="BE21" i="1"/>
  <c r="BE20" i="1"/>
  <c r="BE14" i="1"/>
  <c r="BD80" i="1"/>
  <c r="BD79" i="1" s="1"/>
  <c r="BD54" i="1" s="1"/>
  <c r="BD17" i="1" s="1"/>
  <c r="BC80" i="1"/>
  <c r="BB80" i="1"/>
  <c r="BB79" i="1" s="1"/>
  <c r="BC79" i="1"/>
  <c r="BD64" i="1"/>
  <c r="BC64" i="1"/>
  <c r="BB64" i="1"/>
  <c r="BD55" i="1"/>
  <c r="BC55" i="1"/>
  <c r="BC54" i="1" s="1"/>
  <c r="BC17" i="1" s="1"/>
  <c r="BB55" i="1"/>
  <c r="BD49" i="1"/>
  <c r="BC49" i="1"/>
  <c r="BB49" i="1"/>
  <c r="BD46" i="1"/>
  <c r="BC46" i="1"/>
  <c r="BB46" i="1"/>
  <c r="BD41" i="1"/>
  <c r="BC41" i="1"/>
  <c r="BC40" i="1" s="1"/>
  <c r="BC39" i="1" s="1"/>
  <c r="BC16" i="1" s="1"/>
  <c r="BB41" i="1"/>
  <c r="BB40" i="1" s="1"/>
  <c r="BB39" i="1" s="1"/>
  <c r="BB16" i="1" s="1"/>
  <c r="BD40" i="1"/>
  <c r="BD39" i="1" s="1"/>
  <c r="BD16" i="1" s="1"/>
  <c r="BD35" i="1"/>
  <c r="BC35" i="1"/>
  <c r="BB35" i="1"/>
  <c r="BD26" i="1"/>
  <c r="BC26" i="1"/>
  <c r="BC25" i="1" s="1"/>
  <c r="BC24" i="1" s="1"/>
  <c r="BC15" i="1" s="1"/>
  <c r="BB26" i="1"/>
  <c r="BB25" i="1" s="1"/>
  <c r="BB24" i="1" s="1"/>
  <c r="BB15" i="1" s="1"/>
  <c r="BD25" i="1"/>
  <c r="BD24" i="1" s="1"/>
  <c r="BD15" i="1" s="1"/>
  <c r="BD21" i="1"/>
  <c r="BD20" i="1" s="1"/>
  <c r="BD14" i="1" s="1"/>
  <c r="BD13" i="1" s="1"/>
  <c r="BC21" i="1"/>
  <c r="BC20" i="1" s="1"/>
  <c r="BC14" i="1" s="1"/>
  <c r="BC13" i="1" s="1"/>
  <c r="BB21" i="1"/>
  <c r="BB20" i="1" s="1"/>
  <c r="BB14" i="1" s="1"/>
  <c r="BA80" i="1"/>
  <c r="AZ80" i="1"/>
  <c r="AZ79" i="1" s="1"/>
  <c r="AY80" i="1"/>
  <c r="AY79" i="1" s="1"/>
  <c r="BA79" i="1"/>
  <c r="BA64" i="1"/>
  <c r="AZ64" i="1"/>
  <c r="AY64" i="1"/>
  <c r="BA55" i="1"/>
  <c r="BA54" i="1" s="1"/>
  <c r="BA17" i="1" s="1"/>
  <c r="AZ55" i="1"/>
  <c r="AY55" i="1"/>
  <c r="BA49" i="1"/>
  <c r="AZ49" i="1"/>
  <c r="AY49" i="1"/>
  <c r="BA46" i="1"/>
  <c r="AZ46" i="1"/>
  <c r="AY46" i="1"/>
  <c r="BA41" i="1"/>
  <c r="BA40" i="1" s="1"/>
  <c r="BA39" i="1" s="1"/>
  <c r="BA16" i="1" s="1"/>
  <c r="AZ41" i="1"/>
  <c r="AZ40" i="1" s="1"/>
  <c r="AZ39" i="1" s="1"/>
  <c r="AZ16" i="1" s="1"/>
  <c r="AY41" i="1"/>
  <c r="AY40" i="1" s="1"/>
  <c r="AY39" i="1" s="1"/>
  <c r="AY16" i="1" s="1"/>
  <c r="BA35" i="1"/>
  <c r="AZ35" i="1"/>
  <c r="AY35" i="1"/>
  <c r="BA26" i="1"/>
  <c r="BA25" i="1" s="1"/>
  <c r="BA24" i="1" s="1"/>
  <c r="BA15" i="1" s="1"/>
  <c r="AZ26" i="1"/>
  <c r="AZ25" i="1" s="1"/>
  <c r="AZ24" i="1" s="1"/>
  <c r="AZ15" i="1" s="1"/>
  <c r="AY26" i="1"/>
  <c r="AY25" i="1" s="1"/>
  <c r="AY24" i="1" s="1"/>
  <c r="AY15" i="1" s="1"/>
  <c r="BA21" i="1"/>
  <c r="BA20" i="1" s="1"/>
  <c r="BA14" i="1" s="1"/>
  <c r="AZ21" i="1"/>
  <c r="AZ20" i="1" s="1"/>
  <c r="AZ14" i="1" s="1"/>
  <c r="AY21" i="1"/>
  <c r="AY20" i="1"/>
  <c r="AY14" i="1"/>
  <c r="AX80" i="1"/>
  <c r="AW80" i="1"/>
  <c r="AW79" i="1" s="1"/>
  <c r="AV80" i="1"/>
  <c r="AX79" i="1"/>
  <c r="AV79" i="1"/>
  <c r="AX64" i="1"/>
  <c r="AW64" i="1"/>
  <c r="AW54" i="1" s="1"/>
  <c r="AW17" i="1" s="1"/>
  <c r="AV64" i="1"/>
  <c r="AX55" i="1"/>
  <c r="AX54" i="1" s="1"/>
  <c r="AX17" i="1" s="1"/>
  <c r="AW55" i="1"/>
  <c r="AV55" i="1"/>
  <c r="AV54" i="1" s="1"/>
  <c r="AV17" i="1" s="1"/>
  <c r="AX49" i="1"/>
  <c r="AW49" i="1"/>
  <c r="AV49" i="1"/>
  <c r="AX46" i="1"/>
  <c r="AW46" i="1"/>
  <c r="AW40" i="1" s="1"/>
  <c r="AW39" i="1" s="1"/>
  <c r="AW16" i="1" s="1"/>
  <c r="AV46" i="1"/>
  <c r="AX41" i="1"/>
  <c r="AX40" i="1" s="1"/>
  <c r="AX39" i="1" s="1"/>
  <c r="AX16" i="1" s="1"/>
  <c r="AW41" i="1"/>
  <c r="AV41" i="1"/>
  <c r="AV40" i="1" s="1"/>
  <c r="AV39" i="1" s="1"/>
  <c r="AV16" i="1" s="1"/>
  <c r="AX35" i="1"/>
  <c r="AW35" i="1"/>
  <c r="AW25" i="1" s="1"/>
  <c r="AW24" i="1" s="1"/>
  <c r="AW15" i="1" s="1"/>
  <c r="AV35" i="1"/>
  <c r="AX26" i="1"/>
  <c r="AX25" i="1" s="1"/>
  <c r="AX24" i="1" s="1"/>
  <c r="AX15" i="1" s="1"/>
  <c r="AW26" i="1"/>
  <c r="AV26" i="1"/>
  <c r="AV25" i="1" s="1"/>
  <c r="AV24" i="1" s="1"/>
  <c r="AV15" i="1" s="1"/>
  <c r="AX21" i="1"/>
  <c r="AW21" i="1"/>
  <c r="AW20" i="1" s="1"/>
  <c r="AW14" i="1" s="1"/>
  <c r="AW13" i="1" s="1"/>
  <c r="AV21" i="1"/>
  <c r="AX20" i="1"/>
  <c r="AV20" i="1"/>
  <c r="AX14" i="1"/>
  <c r="AX13" i="1" s="1"/>
  <c r="AV14" i="1"/>
  <c r="BJ80" i="1" l="1"/>
  <c r="BJ79" i="1" s="1"/>
  <c r="F64" i="1"/>
  <c r="F54" i="1" s="1"/>
  <c r="F17" i="1" s="1"/>
  <c r="BJ64" i="1"/>
  <c r="BJ54" i="1" s="1"/>
  <c r="BJ17" i="1" s="1"/>
  <c r="BH55" i="1"/>
  <c r="BH54" i="1" s="1"/>
  <c r="BH17" i="1" s="1"/>
  <c r="D55" i="1"/>
  <c r="D54" i="1" s="1"/>
  <c r="D17" i="1" s="1"/>
  <c r="D13" i="1" s="1"/>
  <c r="BJ41" i="1"/>
  <c r="D26" i="1"/>
  <c r="E22" i="1"/>
  <c r="E21" i="1" s="1"/>
  <c r="E20" i="1" s="1"/>
  <c r="E14" i="1" s="1"/>
  <c r="E13" i="1" s="1"/>
  <c r="BL21" i="1"/>
  <c r="BL20" i="1" s="1"/>
  <c r="BL14" i="1" s="1"/>
  <c r="H54" i="1"/>
  <c r="H17" i="1" s="1"/>
  <c r="E54" i="1"/>
  <c r="E17" i="1" s="1"/>
  <c r="K54" i="1"/>
  <c r="K17" i="1" s="1"/>
  <c r="K13" i="1" s="1"/>
  <c r="G54" i="1"/>
  <c r="G17" i="1" s="1"/>
  <c r="I54" i="1"/>
  <c r="I17" i="1" s="1"/>
  <c r="J54" i="1"/>
  <c r="J17" i="1" s="1"/>
  <c r="D39" i="1"/>
  <c r="D16" i="1" s="1"/>
  <c r="K40" i="1"/>
  <c r="K39" i="1" s="1"/>
  <c r="K16" i="1" s="1"/>
  <c r="G40" i="1"/>
  <c r="G39" i="1" s="1"/>
  <c r="G16" i="1" s="1"/>
  <c r="J40" i="1"/>
  <c r="J39" i="1" s="1"/>
  <c r="J16" i="1" s="1"/>
  <c r="F41" i="1"/>
  <c r="F40" i="1" s="1"/>
  <c r="F39" i="1" s="1"/>
  <c r="F16" i="1" s="1"/>
  <c r="F25" i="1"/>
  <c r="F24" i="1" s="1"/>
  <c r="F15" i="1" s="1"/>
  <c r="D25" i="1"/>
  <c r="D24" i="1" s="1"/>
  <c r="D15" i="1" s="1"/>
  <c r="K25" i="1"/>
  <c r="K24" i="1" s="1"/>
  <c r="K15" i="1" s="1"/>
  <c r="H25" i="1"/>
  <c r="H24" i="1" s="1"/>
  <c r="H15" i="1" s="1"/>
  <c r="H13" i="1" s="1"/>
  <c r="I13" i="1"/>
  <c r="BL13" i="1"/>
  <c r="BK25" i="1"/>
  <c r="BK24" i="1" s="1"/>
  <c r="BK15" i="1" s="1"/>
  <c r="BK13" i="1" s="1"/>
  <c r="BK54" i="1"/>
  <c r="BK17" i="1" s="1"/>
  <c r="BM54" i="1"/>
  <c r="BM17" i="1" s="1"/>
  <c r="BM13" i="1" s="1"/>
  <c r="BK39" i="1"/>
  <c r="BK16" i="1" s="1"/>
  <c r="BI54" i="1"/>
  <c r="BI17" i="1" s="1"/>
  <c r="BI40" i="1"/>
  <c r="BJ40" i="1"/>
  <c r="BJ39" i="1" s="1"/>
  <c r="BJ16" i="1" s="1"/>
  <c r="BH40" i="1"/>
  <c r="BH39" i="1" s="1"/>
  <c r="BH16" i="1" s="1"/>
  <c r="BJ25" i="1"/>
  <c r="BJ24" i="1" s="1"/>
  <c r="BJ15" i="1" s="1"/>
  <c r="BH25" i="1"/>
  <c r="BH24" i="1" s="1"/>
  <c r="BH15" i="1" s="1"/>
  <c r="BI25" i="1"/>
  <c r="BI24" i="1" s="1"/>
  <c r="BI15" i="1" s="1"/>
  <c r="BI39" i="1"/>
  <c r="BI16" i="1" s="1"/>
  <c r="BI13" i="1" s="1"/>
  <c r="BG13" i="1"/>
  <c r="BE54" i="1"/>
  <c r="BE17" i="1" s="1"/>
  <c r="BE13" i="1"/>
  <c r="BF54" i="1"/>
  <c r="BF17" i="1" s="1"/>
  <c r="BF13" i="1" s="1"/>
  <c r="BB54" i="1"/>
  <c r="BB17" i="1" s="1"/>
  <c r="BB13" i="1" s="1"/>
  <c r="BA13" i="1"/>
  <c r="AY54" i="1"/>
  <c r="AY17" i="1" s="1"/>
  <c r="AY13" i="1" s="1"/>
  <c r="AZ54" i="1"/>
  <c r="AZ17" i="1" s="1"/>
  <c r="AZ13" i="1" s="1"/>
  <c r="AV13" i="1"/>
  <c r="F13" i="1" l="1"/>
  <c r="G13" i="1"/>
  <c r="J13" i="1"/>
  <c r="BJ13" i="1"/>
  <c r="BH13" i="1"/>
  <c r="AU80" i="1" l="1"/>
  <c r="AU79" i="1" s="1"/>
  <c r="AT80" i="1"/>
  <c r="AT79" i="1" s="1"/>
  <c r="AT54" i="1" s="1"/>
  <c r="AT17" i="1" s="1"/>
  <c r="AS80" i="1"/>
  <c r="AS79" i="1"/>
  <c r="AU64" i="1"/>
  <c r="AT64" i="1"/>
  <c r="AS64" i="1"/>
  <c r="AU55" i="1"/>
  <c r="AU54" i="1" s="1"/>
  <c r="AU17" i="1" s="1"/>
  <c r="AT55" i="1"/>
  <c r="AS55" i="1"/>
  <c r="AS54" i="1" s="1"/>
  <c r="AS17" i="1" s="1"/>
  <c r="AU49" i="1"/>
  <c r="AT49" i="1"/>
  <c r="AS49" i="1"/>
  <c r="AU46" i="1"/>
  <c r="AT46" i="1"/>
  <c r="AS46" i="1"/>
  <c r="AU41" i="1"/>
  <c r="AU40" i="1" s="1"/>
  <c r="AU39" i="1" s="1"/>
  <c r="AU16" i="1" s="1"/>
  <c r="AT41" i="1"/>
  <c r="AS41" i="1"/>
  <c r="AS40" i="1" s="1"/>
  <c r="AS39" i="1" s="1"/>
  <c r="AS16" i="1" s="1"/>
  <c r="AT40" i="1"/>
  <c r="AT39" i="1" s="1"/>
  <c r="AT16" i="1" s="1"/>
  <c r="AU35" i="1"/>
  <c r="AT35" i="1"/>
  <c r="AS35" i="1"/>
  <c r="AU26" i="1"/>
  <c r="AU25" i="1" s="1"/>
  <c r="AU24" i="1" s="1"/>
  <c r="AU15" i="1" s="1"/>
  <c r="AT26" i="1"/>
  <c r="AS26" i="1"/>
  <c r="AS25" i="1" s="1"/>
  <c r="AS24" i="1" s="1"/>
  <c r="AS15" i="1" s="1"/>
  <c r="AT25" i="1"/>
  <c r="AT24" i="1" s="1"/>
  <c r="AT15" i="1" s="1"/>
  <c r="AU21" i="1"/>
  <c r="AT21" i="1"/>
  <c r="AT20" i="1" s="1"/>
  <c r="AT14" i="1" s="1"/>
  <c r="AS21" i="1"/>
  <c r="AS20" i="1" s="1"/>
  <c r="AS14" i="1" s="1"/>
  <c r="AU20" i="1"/>
  <c r="AU14" i="1"/>
  <c r="AR80" i="1"/>
  <c r="AQ80" i="1"/>
  <c r="AQ79" i="1" s="1"/>
  <c r="AP80" i="1"/>
  <c r="AR79" i="1"/>
  <c r="AP79" i="1"/>
  <c r="AR64" i="1"/>
  <c r="AQ64" i="1"/>
  <c r="AQ54" i="1" s="1"/>
  <c r="AQ17" i="1" s="1"/>
  <c r="AP64" i="1"/>
  <c r="AR55" i="1"/>
  <c r="AR54" i="1" s="1"/>
  <c r="AR17" i="1" s="1"/>
  <c r="AQ55" i="1"/>
  <c r="AP55" i="1"/>
  <c r="AP54" i="1" s="1"/>
  <c r="AP17" i="1" s="1"/>
  <c r="AR49" i="1"/>
  <c r="AQ49" i="1"/>
  <c r="AP49" i="1"/>
  <c r="AR46" i="1"/>
  <c r="AQ46" i="1"/>
  <c r="AQ40" i="1" s="1"/>
  <c r="AQ39" i="1" s="1"/>
  <c r="AQ16" i="1" s="1"/>
  <c r="AP46" i="1"/>
  <c r="AR41" i="1"/>
  <c r="AR40" i="1" s="1"/>
  <c r="AR39" i="1" s="1"/>
  <c r="AR16" i="1" s="1"/>
  <c r="AQ41" i="1"/>
  <c r="AP41" i="1"/>
  <c r="AP40" i="1" s="1"/>
  <c r="AP39" i="1" s="1"/>
  <c r="AP16" i="1" s="1"/>
  <c r="AR35" i="1"/>
  <c r="AQ35" i="1"/>
  <c r="AQ25" i="1" s="1"/>
  <c r="AQ24" i="1" s="1"/>
  <c r="AQ15" i="1" s="1"/>
  <c r="AP35" i="1"/>
  <c r="AR26" i="1"/>
  <c r="AR25" i="1" s="1"/>
  <c r="AR24" i="1" s="1"/>
  <c r="AR15" i="1" s="1"/>
  <c r="AQ26" i="1"/>
  <c r="AP26" i="1"/>
  <c r="AP25" i="1" s="1"/>
  <c r="AP24" i="1" s="1"/>
  <c r="AP15" i="1" s="1"/>
  <c r="AR21" i="1"/>
  <c r="AQ21" i="1"/>
  <c r="AQ20" i="1" s="1"/>
  <c r="AQ14" i="1" s="1"/>
  <c r="AQ13" i="1" s="1"/>
  <c r="AP21" i="1"/>
  <c r="AR20" i="1"/>
  <c r="AP20" i="1"/>
  <c r="AR14" i="1"/>
  <c r="AR13" i="1" s="1"/>
  <c r="AP14" i="1"/>
  <c r="AO80" i="1"/>
  <c r="AN80" i="1"/>
  <c r="AM80" i="1"/>
  <c r="AO79" i="1"/>
  <c r="AO54" i="1" s="1"/>
  <c r="AO17" i="1" s="1"/>
  <c r="AN79" i="1"/>
  <c r="AM79" i="1"/>
  <c r="AO64" i="1"/>
  <c r="AN64" i="1"/>
  <c r="AN54" i="1" s="1"/>
  <c r="AN17" i="1" s="1"/>
  <c r="AM64" i="1"/>
  <c r="AO55" i="1"/>
  <c r="AN55" i="1"/>
  <c r="AM55" i="1"/>
  <c r="AM54" i="1" s="1"/>
  <c r="AM17" i="1" s="1"/>
  <c r="AO49" i="1"/>
  <c r="AN49" i="1"/>
  <c r="AM49" i="1"/>
  <c r="AO46" i="1"/>
  <c r="AN46" i="1"/>
  <c r="AN44" i="1" s="1"/>
  <c r="AN43" i="1" s="1"/>
  <c r="AN42" i="1" s="1"/>
  <c r="AN41" i="1" s="1"/>
  <c r="AN40" i="1" s="1"/>
  <c r="AN39" i="1" s="1"/>
  <c r="AN16" i="1" s="1"/>
  <c r="AM46" i="1"/>
  <c r="AM44" i="1"/>
  <c r="AM43" i="1" s="1"/>
  <c r="AM42" i="1" s="1"/>
  <c r="AM41" i="1" s="1"/>
  <c r="AM40" i="1" s="1"/>
  <c r="AM39" i="1" s="1"/>
  <c r="AM16" i="1" s="1"/>
  <c r="AO41" i="1"/>
  <c r="AO40" i="1" s="1"/>
  <c r="AO39" i="1" s="1"/>
  <c r="AO16" i="1" s="1"/>
  <c r="AO35" i="1"/>
  <c r="AN35" i="1"/>
  <c r="AM35" i="1"/>
  <c r="AO26" i="1"/>
  <c r="AO25" i="1" s="1"/>
  <c r="AO24" i="1" s="1"/>
  <c r="AO15" i="1" s="1"/>
  <c r="AN26" i="1"/>
  <c r="AM26" i="1"/>
  <c r="AN25" i="1"/>
  <c r="AN24" i="1" s="1"/>
  <c r="AN15" i="1" s="1"/>
  <c r="AM25" i="1"/>
  <c r="AM24" i="1"/>
  <c r="AM15" i="1" s="1"/>
  <c r="AO21" i="1"/>
  <c r="AN21" i="1"/>
  <c r="AM21" i="1"/>
  <c r="AO20" i="1"/>
  <c r="AN20" i="1"/>
  <c r="AM20" i="1"/>
  <c r="AO14" i="1"/>
  <c r="AO13" i="1" s="1"/>
  <c r="AN14" i="1"/>
  <c r="AM14" i="1"/>
  <c r="AL80" i="1"/>
  <c r="AL79" i="1" s="1"/>
  <c r="AK80" i="1"/>
  <c r="AK79" i="1" s="1"/>
  <c r="AJ80" i="1"/>
  <c r="AJ79" i="1"/>
  <c r="AL64" i="1"/>
  <c r="AK64" i="1"/>
  <c r="AK54" i="1" s="1"/>
  <c r="AK17" i="1" s="1"/>
  <c r="AJ64" i="1"/>
  <c r="AL55" i="1"/>
  <c r="AK55" i="1"/>
  <c r="AJ55" i="1"/>
  <c r="AJ54" i="1" s="1"/>
  <c r="AJ17" i="1" s="1"/>
  <c r="AL49" i="1"/>
  <c r="AK49" i="1"/>
  <c r="AJ49" i="1"/>
  <c r="AL46" i="1"/>
  <c r="AK46" i="1"/>
  <c r="AK40" i="1" s="1"/>
  <c r="AK39" i="1" s="1"/>
  <c r="AK16" i="1" s="1"/>
  <c r="AJ46" i="1"/>
  <c r="AL41" i="1"/>
  <c r="AL40" i="1" s="1"/>
  <c r="AL39" i="1" s="1"/>
  <c r="AL16" i="1" s="1"/>
  <c r="AK41" i="1"/>
  <c r="AJ41" i="1"/>
  <c r="AJ40" i="1" s="1"/>
  <c r="AJ39" i="1" s="1"/>
  <c r="AJ16" i="1" s="1"/>
  <c r="AL35" i="1"/>
  <c r="AK35" i="1"/>
  <c r="AK25" i="1" s="1"/>
  <c r="AK24" i="1" s="1"/>
  <c r="AK15" i="1" s="1"/>
  <c r="AJ35" i="1"/>
  <c r="AL26" i="1"/>
  <c r="AL25" i="1" s="1"/>
  <c r="AL24" i="1" s="1"/>
  <c r="AL15" i="1" s="1"/>
  <c r="AK26" i="1"/>
  <c r="AJ26" i="1"/>
  <c r="AJ25" i="1" s="1"/>
  <c r="AJ24" i="1" s="1"/>
  <c r="AJ15" i="1" s="1"/>
  <c r="AL21" i="1"/>
  <c r="AK21" i="1"/>
  <c r="AK20" i="1" s="1"/>
  <c r="AK14" i="1" s="1"/>
  <c r="AK13" i="1" s="1"/>
  <c r="AJ21" i="1"/>
  <c r="AL20" i="1"/>
  <c r="AJ20" i="1"/>
  <c r="AL14" i="1"/>
  <c r="AJ14" i="1"/>
  <c r="AI80" i="1"/>
  <c r="AH80" i="1"/>
  <c r="AH79" i="1" s="1"/>
  <c r="AG80" i="1"/>
  <c r="AI79" i="1"/>
  <c r="AG79" i="1"/>
  <c r="AI64" i="1"/>
  <c r="AH64" i="1"/>
  <c r="AH54" i="1" s="1"/>
  <c r="AH17" i="1" s="1"/>
  <c r="AG64" i="1"/>
  <c r="AI55" i="1"/>
  <c r="AI54" i="1" s="1"/>
  <c r="AI17" i="1" s="1"/>
  <c r="AH55" i="1"/>
  <c r="AG55" i="1"/>
  <c r="AG54" i="1" s="1"/>
  <c r="AG17" i="1" s="1"/>
  <c r="AI49" i="1"/>
  <c r="AH49" i="1"/>
  <c r="AG49" i="1"/>
  <c r="AI46" i="1"/>
  <c r="AH46" i="1"/>
  <c r="AH44" i="1" s="1"/>
  <c r="AH43" i="1" s="1"/>
  <c r="AH42" i="1" s="1"/>
  <c r="AH41" i="1" s="1"/>
  <c r="AH40" i="1" s="1"/>
  <c r="AH39" i="1" s="1"/>
  <c r="AH16" i="1" s="1"/>
  <c r="AG46" i="1"/>
  <c r="AG44" i="1"/>
  <c r="AG43" i="1" s="1"/>
  <c r="AG42" i="1" s="1"/>
  <c r="AG41" i="1" s="1"/>
  <c r="AG40" i="1" s="1"/>
  <c r="AG39" i="1" s="1"/>
  <c r="AG16" i="1" s="1"/>
  <c r="AI41" i="1"/>
  <c r="AI40" i="1" s="1"/>
  <c r="AI39" i="1" s="1"/>
  <c r="AI16" i="1" s="1"/>
  <c r="AI35" i="1"/>
  <c r="AH35" i="1"/>
  <c r="AG35" i="1"/>
  <c r="AI26" i="1"/>
  <c r="AI25" i="1" s="1"/>
  <c r="AI24" i="1" s="1"/>
  <c r="AI15" i="1" s="1"/>
  <c r="AH26" i="1"/>
  <c r="AG26" i="1"/>
  <c r="AG25" i="1" s="1"/>
  <c r="AG24" i="1" s="1"/>
  <c r="AG15" i="1" s="1"/>
  <c r="AH25" i="1"/>
  <c r="AH24" i="1" s="1"/>
  <c r="AH15" i="1" s="1"/>
  <c r="AI21" i="1"/>
  <c r="AH21" i="1"/>
  <c r="AH20" i="1" s="1"/>
  <c r="AH14" i="1" s="1"/>
  <c r="AG21" i="1"/>
  <c r="AI20" i="1"/>
  <c r="AG20" i="1"/>
  <c r="AI14" i="1"/>
  <c r="AI13" i="1" s="1"/>
  <c r="AG14" i="1"/>
  <c r="AF80" i="1"/>
  <c r="AE80" i="1"/>
  <c r="AD80" i="1"/>
  <c r="AD79" i="1" s="1"/>
  <c r="AF79" i="1"/>
  <c r="AF54" i="1" s="1"/>
  <c r="AF17" i="1" s="1"/>
  <c r="AE79" i="1"/>
  <c r="AF64" i="1"/>
  <c r="AE64" i="1"/>
  <c r="AE54" i="1" s="1"/>
  <c r="AE17" i="1" s="1"/>
  <c r="AD64" i="1"/>
  <c r="AF55" i="1"/>
  <c r="AE55" i="1"/>
  <c r="AD55" i="1"/>
  <c r="AD54" i="1" s="1"/>
  <c r="AD17" i="1" s="1"/>
  <c r="AF49" i="1"/>
  <c r="AE49" i="1"/>
  <c r="AD49" i="1"/>
  <c r="AF46" i="1"/>
  <c r="AE46" i="1"/>
  <c r="AE40" i="1" s="1"/>
  <c r="AE39" i="1" s="1"/>
  <c r="AE16" i="1" s="1"/>
  <c r="AD46" i="1"/>
  <c r="AF41" i="1"/>
  <c r="AF40" i="1" s="1"/>
  <c r="AF39" i="1" s="1"/>
  <c r="AF16" i="1" s="1"/>
  <c r="AE41" i="1"/>
  <c r="AD41" i="1"/>
  <c r="AD40" i="1" s="1"/>
  <c r="AD39" i="1" s="1"/>
  <c r="AD16" i="1" s="1"/>
  <c r="AF35" i="1"/>
  <c r="AE35" i="1"/>
  <c r="AE25" i="1" s="1"/>
  <c r="AE24" i="1" s="1"/>
  <c r="AE15" i="1" s="1"/>
  <c r="AD35" i="1"/>
  <c r="AF26" i="1"/>
  <c r="AF25" i="1" s="1"/>
  <c r="AF24" i="1" s="1"/>
  <c r="AF15" i="1" s="1"/>
  <c r="AF13" i="1" s="1"/>
  <c r="AE26" i="1"/>
  <c r="AD26" i="1"/>
  <c r="AD25" i="1" s="1"/>
  <c r="AD24" i="1" s="1"/>
  <c r="AD15" i="1" s="1"/>
  <c r="AF21" i="1"/>
  <c r="AE21" i="1"/>
  <c r="AE20" i="1" s="1"/>
  <c r="AE14" i="1" s="1"/>
  <c r="AE13" i="1" s="1"/>
  <c r="AD21" i="1"/>
  <c r="AF20" i="1"/>
  <c r="AD20" i="1"/>
  <c r="AF14" i="1"/>
  <c r="AD14" i="1"/>
  <c r="AC80" i="1"/>
  <c r="AB80" i="1"/>
  <c r="AB79" i="1" s="1"/>
  <c r="AA80" i="1"/>
  <c r="AC79" i="1"/>
  <c r="AA79" i="1"/>
  <c r="AC64" i="1"/>
  <c r="AB64" i="1"/>
  <c r="AB54" i="1" s="1"/>
  <c r="AB17" i="1" s="1"/>
  <c r="AA64" i="1"/>
  <c r="AC55" i="1"/>
  <c r="AC54" i="1" s="1"/>
  <c r="AC17" i="1" s="1"/>
  <c r="AB55" i="1"/>
  <c r="AA55" i="1"/>
  <c r="AA54" i="1" s="1"/>
  <c r="AA17" i="1" s="1"/>
  <c r="AC49" i="1"/>
  <c r="AB49" i="1"/>
  <c r="AA49" i="1"/>
  <c r="AC46" i="1"/>
  <c r="AB46" i="1"/>
  <c r="AB44" i="1" s="1"/>
  <c r="AB43" i="1" s="1"/>
  <c r="AB42" i="1" s="1"/>
  <c r="AB41" i="1" s="1"/>
  <c r="AB40" i="1" s="1"/>
  <c r="AB39" i="1" s="1"/>
  <c r="AB16" i="1" s="1"/>
  <c r="AA46" i="1"/>
  <c r="AA44" i="1"/>
  <c r="AA43" i="1" s="1"/>
  <c r="AA42" i="1" s="1"/>
  <c r="AA41" i="1" s="1"/>
  <c r="AA40" i="1" s="1"/>
  <c r="AA39" i="1" s="1"/>
  <c r="AA16" i="1" s="1"/>
  <c r="AC41" i="1"/>
  <c r="AC40" i="1" s="1"/>
  <c r="AC39" i="1" s="1"/>
  <c r="AC16" i="1" s="1"/>
  <c r="AC35" i="1"/>
  <c r="AB35" i="1"/>
  <c r="AA35" i="1"/>
  <c r="AC26" i="1"/>
  <c r="AC25" i="1" s="1"/>
  <c r="AC24" i="1" s="1"/>
  <c r="AC15" i="1" s="1"/>
  <c r="AC13" i="1" s="1"/>
  <c r="AB26" i="1"/>
  <c r="AA26" i="1"/>
  <c r="AB25" i="1"/>
  <c r="AB24" i="1" s="1"/>
  <c r="AB15" i="1" s="1"/>
  <c r="AA25" i="1"/>
  <c r="AA24" i="1"/>
  <c r="AB20" i="1"/>
  <c r="AB14" i="1" s="1"/>
  <c r="AC21" i="1"/>
  <c r="AA21" i="1"/>
  <c r="AA20" i="1" s="1"/>
  <c r="AA14" i="1" s="1"/>
  <c r="AA13" i="1" s="1"/>
  <c r="AC20" i="1"/>
  <c r="AA15" i="1"/>
  <c r="AC14" i="1"/>
  <c r="Z80" i="1"/>
  <c r="Y80" i="1"/>
  <c r="X80" i="1"/>
  <c r="X79" i="1" s="1"/>
  <c r="Z79" i="1"/>
  <c r="Y79" i="1"/>
  <c r="Z64" i="1"/>
  <c r="Z54" i="1" s="1"/>
  <c r="Z17" i="1" s="1"/>
  <c r="Y64" i="1"/>
  <c r="X64" i="1"/>
  <c r="Z55" i="1"/>
  <c r="Y55" i="1"/>
  <c r="Y54" i="1" s="1"/>
  <c r="Y17" i="1" s="1"/>
  <c r="X55" i="1"/>
  <c r="X54" i="1" s="1"/>
  <c r="X17" i="1" s="1"/>
  <c r="Z49" i="1"/>
  <c r="Y49" i="1"/>
  <c r="X49" i="1"/>
  <c r="Z46" i="1"/>
  <c r="Z40" i="1" s="1"/>
  <c r="Z39" i="1" s="1"/>
  <c r="Z16" i="1" s="1"/>
  <c r="Y46" i="1"/>
  <c r="X46" i="1"/>
  <c r="Z41" i="1"/>
  <c r="Y41" i="1"/>
  <c r="Y40" i="1" s="1"/>
  <c r="Y39" i="1" s="1"/>
  <c r="Y16" i="1" s="1"/>
  <c r="X41" i="1"/>
  <c r="X40" i="1" s="1"/>
  <c r="X39" i="1" s="1"/>
  <c r="X16" i="1" s="1"/>
  <c r="Z35" i="1"/>
  <c r="Y35" i="1"/>
  <c r="X35" i="1"/>
  <c r="Z26" i="1"/>
  <c r="Z25" i="1" s="1"/>
  <c r="Z24" i="1" s="1"/>
  <c r="Z15" i="1" s="1"/>
  <c r="Y26" i="1"/>
  <c r="Y25" i="1" s="1"/>
  <c r="Y24" i="1" s="1"/>
  <c r="Y15" i="1" s="1"/>
  <c r="X26" i="1"/>
  <c r="X25" i="1" s="1"/>
  <c r="X24" i="1" s="1"/>
  <c r="X15" i="1" s="1"/>
  <c r="Z21" i="1"/>
  <c r="Z20" i="1" s="1"/>
  <c r="Z14" i="1" s="1"/>
  <c r="Y21" i="1"/>
  <c r="Y20" i="1" s="1"/>
  <c r="Y14" i="1" s="1"/>
  <c r="X21" i="1"/>
  <c r="X20" i="1"/>
  <c r="X14" i="1"/>
  <c r="W80" i="1"/>
  <c r="V80" i="1"/>
  <c r="V79" i="1" s="1"/>
  <c r="U80" i="1"/>
  <c r="U79" i="1" s="1"/>
  <c r="W79" i="1"/>
  <c r="W64" i="1"/>
  <c r="W54" i="1" s="1"/>
  <c r="W17" i="1" s="1"/>
  <c r="V64" i="1"/>
  <c r="U64" i="1"/>
  <c r="W55" i="1"/>
  <c r="V55" i="1"/>
  <c r="U55" i="1"/>
  <c r="W49" i="1"/>
  <c r="V49" i="1"/>
  <c r="U49" i="1"/>
  <c r="W46" i="1"/>
  <c r="V46" i="1"/>
  <c r="V44" i="1" s="1"/>
  <c r="V43" i="1" s="1"/>
  <c r="V42" i="1" s="1"/>
  <c r="V41" i="1" s="1"/>
  <c r="V40" i="1" s="1"/>
  <c r="V39" i="1" s="1"/>
  <c r="V16" i="1" s="1"/>
  <c r="U46" i="1"/>
  <c r="U44" i="1"/>
  <c r="U43" i="1" s="1"/>
  <c r="U42" i="1" s="1"/>
  <c r="U41" i="1" s="1"/>
  <c r="U40" i="1" s="1"/>
  <c r="U39" i="1" s="1"/>
  <c r="U16" i="1" s="1"/>
  <c r="W41" i="1"/>
  <c r="W40" i="1" s="1"/>
  <c r="W39" i="1" s="1"/>
  <c r="W16" i="1" s="1"/>
  <c r="W35" i="1"/>
  <c r="V35" i="1"/>
  <c r="U35" i="1"/>
  <c r="U25" i="1" s="1"/>
  <c r="U24" i="1" s="1"/>
  <c r="U15" i="1" s="1"/>
  <c r="W26" i="1"/>
  <c r="W25" i="1" s="1"/>
  <c r="W24" i="1" s="1"/>
  <c r="W15" i="1" s="1"/>
  <c r="W13" i="1" s="1"/>
  <c r="V26" i="1"/>
  <c r="U26" i="1"/>
  <c r="V25" i="1"/>
  <c r="V24" i="1" s="1"/>
  <c r="V15" i="1" s="1"/>
  <c r="V22" i="1"/>
  <c r="W21" i="1"/>
  <c r="V21" i="1"/>
  <c r="V20" i="1" s="1"/>
  <c r="V14" i="1" s="1"/>
  <c r="U21" i="1"/>
  <c r="U20" i="1" s="1"/>
  <c r="U14" i="1" s="1"/>
  <c r="W20" i="1"/>
  <c r="W14" i="1"/>
  <c r="T80" i="1"/>
  <c r="S80" i="1"/>
  <c r="S79" i="1" s="1"/>
  <c r="R80" i="1"/>
  <c r="T79" i="1"/>
  <c r="R79" i="1"/>
  <c r="T64" i="1"/>
  <c r="S64" i="1"/>
  <c r="S54" i="1" s="1"/>
  <c r="S17" i="1" s="1"/>
  <c r="R64" i="1"/>
  <c r="T55" i="1"/>
  <c r="T54" i="1" s="1"/>
  <c r="T17" i="1" s="1"/>
  <c r="S55" i="1"/>
  <c r="R55" i="1"/>
  <c r="R54" i="1" s="1"/>
  <c r="R17" i="1" s="1"/>
  <c r="T49" i="1"/>
  <c r="S49" i="1"/>
  <c r="R49" i="1"/>
  <c r="T46" i="1"/>
  <c r="S46" i="1"/>
  <c r="S40" i="1" s="1"/>
  <c r="S39" i="1" s="1"/>
  <c r="S16" i="1" s="1"/>
  <c r="R46" i="1"/>
  <c r="T41" i="1"/>
  <c r="T40" i="1" s="1"/>
  <c r="T39" i="1" s="1"/>
  <c r="T16" i="1" s="1"/>
  <c r="S41" i="1"/>
  <c r="R41" i="1"/>
  <c r="R40" i="1" s="1"/>
  <c r="R39" i="1" s="1"/>
  <c r="R16" i="1" s="1"/>
  <c r="T35" i="1"/>
  <c r="S35" i="1"/>
  <c r="S25" i="1" s="1"/>
  <c r="S24" i="1" s="1"/>
  <c r="S15" i="1" s="1"/>
  <c r="R35" i="1"/>
  <c r="T26" i="1"/>
  <c r="T25" i="1" s="1"/>
  <c r="T24" i="1" s="1"/>
  <c r="T15" i="1" s="1"/>
  <c r="S26" i="1"/>
  <c r="R26" i="1"/>
  <c r="R25" i="1" s="1"/>
  <c r="R24" i="1" s="1"/>
  <c r="R15" i="1" s="1"/>
  <c r="T21" i="1"/>
  <c r="S21" i="1"/>
  <c r="S20" i="1" s="1"/>
  <c r="S14" i="1" s="1"/>
  <c r="S13" i="1" s="1"/>
  <c r="R21" i="1"/>
  <c r="T20" i="1"/>
  <c r="R20" i="1"/>
  <c r="T14" i="1"/>
  <c r="T13" i="1" s="1"/>
  <c r="R14" i="1"/>
  <c r="Q80" i="1"/>
  <c r="P80" i="1"/>
  <c r="O80" i="1"/>
  <c r="O79" i="1" s="1"/>
  <c r="Q79" i="1"/>
  <c r="P79" i="1"/>
  <c r="Q64" i="1"/>
  <c r="Q54" i="1" s="1"/>
  <c r="Q17" i="1" s="1"/>
  <c r="P64" i="1"/>
  <c r="O64" i="1"/>
  <c r="Q55" i="1"/>
  <c r="P55" i="1"/>
  <c r="P54" i="1" s="1"/>
  <c r="P17" i="1" s="1"/>
  <c r="O55" i="1"/>
  <c r="O54" i="1" s="1"/>
  <c r="O17" i="1" s="1"/>
  <c r="Q49" i="1"/>
  <c r="P49" i="1"/>
  <c r="O49" i="1"/>
  <c r="Q46" i="1"/>
  <c r="P46" i="1"/>
  <c r="P45" i="1" s="1"/>
  <c r="P44" i="1" s="1"/>
  <c r="P43" i="1" s="1"/>
  <c r="P42" i="1" s="1"/>
  <c r="P41" i="1" s="1"/>
  <c r="P40" i="1" s="1"/>
  <c r="P39" i="1" s="1"/>
  <c r="P16" i="1" s="1"/>
  <c r="O46" i="1"/>
  <c r="O45" i="1"/>
  <c r="O44" i="1" s="1"/>
  <c r="O43" i="1" s="1"/>
  <c r="O42" i="1" s="1"/>
  <c r="O41" i="1" s="1"/>
  <c r="O40" i="1" s="1"/>
  <c r="O39" i="1" s="1"/>
  <c r="O16" i="1" s="1"/>
  <c r="Q41" i="1"/>
  <c r="Q40" i="1"/>
  <c r="Q39" i="1"/>
  <c r="Q35" i="1"/>
  <c r="P35" i="1"/>
  <c r="P25" i="1" s="1"/>
  <c r="P24" i="1" s="1"/>
  <c r="P15" i="1" s="1"/>
  <c r="O35" i="1"/>
  <c r="Q26" i="1"/>
  <c r="Q25" i="1" s="1"/>
  <c r="Q24" i="1" s="1"/>
  <c r="Q15" i="1" s="1"/>
  <c r="P26" i="1"/>
  <c r="O26" i="1"/>
  <c r="O25" i="1" s="1"/>
  <c r="O24" i="1" s="1"/>
  <c r="O15" i="1" s="1"/>
  <c r="Q21" i="1"/>
  <c r="P21" i="1"/>
  <c r="P20" i="1" s="1"/>
  <c r="P14" i="1" s="1"/>
  <c r="O21" i="1"/>
  <c r="Q20" i="1"/>
  <c r="O20" i="1"/>
  <c r="Q16" i="1"/>
  <c r="Q14" i="1"/>
  <c r="Q13" i="1" s="1"/>
  <c r="O14" i="1"/>
  <c r="O13" i="1" s="1"/>
  <c r="N80" i="1"/>
  <c r="M80" i="1"/>
  <c r="N79" i="1"/>
  <c r="M79" i="1"/>
  <c r="N64" i="1"/>
  <c r="M64" i="1"/>
  <c r="N55" i="1"/>
  <c r="N54" i="1" s="1"/>
  <c r="N17" i="1" s="1"/>
  <c r="M55" i="1"/>
  <c r="M54" i="1" s="1"/>
  <c r="M17" i="1" s="1"/>
  <c r="N49" i="1"/>
  <c r="M49" i="1"/>
  <c r="N46" i="1"/>
  <c r="M46" i="1"/>
  <c r="N41" i="1"/>
  <c r="N40" i="1" s="1"/>
  <c r="N39" i="1" s="1"/>
  <c r="N16" i="1" s="1"/>
  <c r="M41" i="1"/>
  <c r="M40" i="1" s="1"/>
  <c r="M39" i="1" s="1"/>
  <c r="M16" i="1" s="1"/>
  <c r="N35" i="1"/>
  <c r="M35" i="1"/>
  <c r="N26" i="1"/>
  <c r="N25" i="1" s="1"/>
  <c r="N24" i="1" s="1"/>
  <c r="N15" i="1" s="1"/>
  <c r="M26" i="1"/>
  <c r="M25" i="1" s="1"/>
  <c r="M24" i="1" s="1"/>
  <c r="M15" i="1" s="1"/>
  <c r="N21" i="1"/>
  <c r="M21" i="1"/>
  <c r="N20" i="1"/>
  <c r="M20" i="1"/>
  <c r="N14" i="1"/>
  <c r="M14" i="1"/>
  <c r="M13" i="1" s="1"/>
  <c r="L80" i="1"/>
  <c r="L79" i="1"/>
  <c r="L54" i="1" s="1"/>
  <c r="L17" i="1" s="1"/>
  <c r="L64" i="1"/>
  <c r="L55" i="1"/>
  <c r="L49" i="1"/>
  <c r="L46" i="1"/>
  <c r="L41" i="1"/>
  <c r="L40" i="1"/>
  <c r="L39" i="1"/>
  <c r="L35" i="1"/>
  <c r="L26" i="1"/>
  <c r="L25" i="1"/>
  <c r="L24" i="1"/>
  <c r="L15" i="1" s="1"/>
  <c r="L13" i="1" s="1"/>
  <c r="L21" i="1"/>
  <c r="L20" i="1"/>
  <c r="L16" i="1"/>
  <c r="L14" i="1"/>
  <c r="AL54" i="1" l="1"/>
  <c r="AL17" i="1" s="1"/>
  <c r="AL13" i="1" s="1"/>
  <c r="AU13" i="1"/>
  <c r="AS13" i="1"/>
  <c r="AT13" i="1"/>
  <c r="AP13" i="1"/>
  <c r="AN13" i="1"/>
  <c r="AM13" i="1"/>
  <c r="AJ13" i="1"/>
  <c r="AH13" i="1"/>
  <c r="AG13" i="1"/>
  <c r="AD13" i="1"/>
  <c r="AB13" i="1"/>
  <c r="Y13" i="1"/>
  <c r="X13" i="1"/>
  <c r="Z13" i="1"/>
  <c r="U54" i="1"/>
  <c r="U17" i="1" s="1"/>
  <c r="U13" i="1"/>
  <c r="V54" i="1"/>
  <c r="V17" i="1" s="1"/>
  <c r="V13" i="1" s="1"/>
  <c r="R13" i="1"/>
  <c r="P13" i="1"/>
  <c r="N13" i="1"/>
</calcChain>
</file>

<file path=xl/sharedStrings.xml><?xml version="1.0" encoding="utf-8"?>
<sst xmlns="http://schemas.openxmlformats.org/spreadsheetml/2006/main" count="1001" uniqueCount="278">
  <si>
    <t>Характеристики объекта электроэнергетики (объекта инвестиционной деятельности)</t>
  </si>
  <si>
    <t>Краткое обоснование  корректировки утвержденного плана</t>
  </si>
  <si>
    <t xml:space="preserve">Итого за период реализации инвестиционной программы </t>
  </si>
  <si>
    <t>План</t>
  </si>
  <si>
    <t>Факт (Предложение по корректировке утвержденного плана)</t>
  </si>
  <si>
    <t>План (Утвержденный план)</t>
  </si>
  <si>
    <t>Предложение по корректировке утвержденного плана</t>
  </si>
  <si>
    <t>Другое</t>
  </si>
  <si>
    <t>4.1.1</t>
  </si>
  <si>
    <t>4.1.2</t>
  </si>
  <si>
    <t>4.1.3</t>
  </si>
  <si>
    <t>4.1.4</t>
  </si>
  <si>
    <t>4.2.1</t>
  </si>
  <si>
    <t>4.2.2</t>
  </si>
  <si>
    <t>4.2.3</t>
  </si>
  <si>
    <t>4.2.4</t>
  </si>
  <si>
    <t>5.1.1</t>
  </si>
  <si>
    <t>5.1.2</t>
  </si>
  <si>
    <t>5.2.1</t>
  </si>
  <si>
    <t>5.2.2</t>
  </si>
  <si>
    <t>6.1.1</t>
  </si>
  <si>
    <t>6.1.2</t>
  </si>
  <si>
    <t>6.2.1</t>
  </si>
  <si>
    <t>6.2.2</t>
  </si>
  <si>
    <t>6.3.1</t>
  </si>
  <si>
    <t>6.3.2</t>
  </si>
  <si>
    <t>6.4.1</t>
  </si>
  <si>
    <t>6.4.2</t>
  </si>
  <si>
    <t>6.5.1</t>
  </si>
  <si>
    <t>6.5.2</t>
  </si>
  <si>
    <t>6.6.1</t>
  </si>
  <si>
    <t>6.6.2</t>
  </si>
  <si>
    <t>7.1.1</t>
  </si>
  <si>
    <t>7.1.2</t>
  </si>
  <si>
    <t>7.2.1</t>
  </si>
  <si>
    <t>7.2.2</t>
  </si>
  <si>
    <t>шт, приборы учета</t>
  </si>
  <si>
    <t>шт, иное</t>
  </si>
  <si>
    <r>
      <t>м</t>
    </r>
    <r>
      <rPr>
        <vertAlign val="superscript"/>
        <sz val="12"/>
        <color rgb="FF000000"/>
        <rFont val="Times New Roman"/>
        <family val="1"/>
        <charset val="204"/>
      </rPr>
      <t>2</t>
    </r>
    <r>
      <rPr>
        <sz val="12"/>
        <color rgb="FF000000"/>
        <rFont val="Times New Roman"/>
        <family val="1"/>
        <charset val="204"/>
      </rPr>
      <t>, здания, строения, сооружения, земельные участки</t>
    </r>
  </si>
  <si>
    <t>Идентификатор инвестиционного проекта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</si>
  <si>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</si>
  <si>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</si>
  <si>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Ввод объектов инвестиционной деятельности в эксплуатацию</t>
  </si>
  <si>
    <t>Форма 5. Краткое описание инвестиционной программы. Характеристики объектов инвестиционной деятельности и ввод объектов инвестиционной деятельности в эксплуатацию (версия шаблона 1.0)</t>
  </si>
  <si>
    <t>Субъект электроэнергетики: Общество с Ограниченной Ответственностью «Иркутская Энергосбытовая компания»</t>
  </si>
  <si>
    <t>ОГРН: 1073808009659</t>
  </si>
  <si>
    <t>Год раскрытия информации: 2026</t>
  </si>
  <si>
    <t>Утвержденные плановые значения показателей приведены в соответствии с:  Распоряжением Министерства жилищной политики и энергетики Иркутской области №58-351-мр от 17.10.2025 г.</t>
  </si>
  <si>
    <t>00</t>
  </si>
  <si>
    <t>ВСЕГО по инвестиционной программе, в том числе:</t>
  </si>
  <si>
    <t>Г</t>
  </si>
  <si>
    <t>00.1</t>
  </si>
  <si>
    <t>Развитие и модернизация учета электрической энергии (мощности), всего</t>
  </si>
  <si>
    <t>00.2</t>
  </si>
  <si>
    <t>Реконструкция, всего</t>
  </si>
  <si>
    <t>00.3</t>
  </si>
  <si>
    <t>Модернизация, техническое перевооружение, модификация, всего</t>
  </si>
  <si>
    <t>00.4</t>
  </si>
  <si>
    <t>Новое строительство, создание, покупка, всего</t>
  </si>
  <si>
    <t>00.5</t>
  </si>
  <si>
    <t>Прочие инвестиционные проекты, всего</t>
  </si>
  <si>
    <t>25</t>
  </si>
  <si>
    <t>Иркутская область</t>
  </si>
  <si>
    <t>25.1</t>
  </si>
  <si>
    <t>Развитие и модернизация учета электрической энергии (мощности), всего, в том числе:</t>
  </si>
  <si>
    <t>25.1.1</t>
  </si>
  <si>
    <t>Установка приборов учета, всего, в том числе:</t>
  </si>
  <si>
    <t>Создание интеллектуальной системы коммерческого учета электрической энергии в многоквартирных домах в зоне деятельности ООО «Иркутскэнергосбыт»</t>
  </si>
  <si>
    <t>K_1</t>
  </si>
  <si>
    <t>25.1.2</t>
  </si>
  <si>
    <t>Включение приборов учета в систему сбора и передачи данных, всего, в том числе:</t>
  </si>
  <si>
    <t>25.2</t>
  </si>
  <si>
    <t>Реконструкция, всего, в том числе:</t>
  </si>
  <si>
    <t>25.2.1</t>
  </si>
  <si>
    <t>Реконструкция зданий (сооружений), всего, в том числе:</t>
  </si>
  <si>
    <t>25.2.1.1</t>
  </si>
  <si>
    <t>Реконструкция систем инженерно-технического обеспечения зданий (сооружений), всего, в том числе:</t>
  </si>
  <si>
    <t>25.2.1.1.1</t>
  </si>
  <si>
    <t>Реконструкция адм. здания п. Кутулик, ул. Советская, 49А (строительство системы инженерного обеспечения здания)</t>
  </si>
  <si>
    <t>Р_1</t>
  </si>
  <si>
    <t>25.2.1.1.2</t>
  </si>
  <si>
    <t>Реконструкция адм. здания п. Куйтун, ул. К. Маркса, 34б (строительство системы инженерного обеспечения здания)</t>
  </si>
  <si>
    <t>Р_2</t>
  </si>
  <si>
    <t>25.2.1.1.3</t>
  </si>
  <si>
    <t>Реконструкция нежилого здания п.Залари, ул. Ленина, д. 105Б (строительство систем инженерного обеспечения здания)</t>
  </si>
  <si>
    <t>Р_3</t>
  </si>
  <si>
    <t>25.2.1.1.4</t>
  </si>
  <si>
    <t>Реконструкция адм. здания п. Бохан (строительство системы водоснабжения здания, установка септика, теплового туалета, строительство архива)</t>
  </si>
  <si>
    <t>S_1</t>
  </si>
  <si>
    <t>25.2.1.1.5</t>
  </si>
  <si>
    <t>Реконструкция адм. здания п. Качуг (строительство системы водоснабжения здания, установка септика, теплового туалета)</t>
  </si>
  <si>
    <t>S_2</t>
  </si>
  <si>
    <t>25.2.1.1.6</t>
  </si>
  <si>
    <t>Реконструкция адм. здания п. Оса (строительство системы водоснабжения здания, установка септика, теплового туалета)</t>
  </si>
  <si>
    <t>S_3</t>
  </si>
  <si>
    <t>25.2.1.1.7</t>
  </si>
  <si>
    <t>Реконструкция нежилого здания (административное здание, инв. №ИЭС000362773) по адресу: Иркутская обл., Баяндаевский р-он, с. Баяндай, ул. Энергетиков, д. 1 (строительство системы холодного водоснабжения)</t>
  </si>
  <si>
    <t>Q_1</t>
  </si>
  <si>
    <t>25.2.1.1.8</t>
  </si>
  <si>
    <t>Реконструкция адм. здания п. Усть-Ордынский (строительство системы водоснабжения здания)</t>
  </si>
  <si>
    <t>T_1</t>
  </si>
  <si>
    <t>25.2.1.2</t>
  </si>
  <si>
    <t>Реконструкция прочих объектов основных средств, всего, в том числе:</t>
  </si>
  <si>
    <t>25.2.1.2.1</t>
  </si>
  <si>
    <t>Реконструкция нежилого 2-х этажного здания по адресу: г. Ангарск, квартал 89, д. 37 (инв. №ИЭС000363054) - строительство пристроя</t>
  </si>
  <si>
    <t>Q_2</t>
  </si>
  <si>
    <t>25.2.2</t>
  </si>
  <si>
    <t>Реконструкция линий связи и телекоммуникационных систем, всего, в том числе:</t>
  </si>
  <si>
    <t>25.2.3</t>
  </si>
  <si>
    <t>Реконструкция информационно-вычислительных систем, всего, в том числе:</t>
  </si>
  <si>
    <t>25.3</t>
  </si>
  <si>
    <t>Модернизация, техническое перевооружение, модификация, всего, в том числе:</t>
  </si>
  <si>
    <t>25.3.1</t>
  </si>
  <si>
    <t>Модернизация, техническое перевооружение зданий (сооружений), всего, в том числе:</t>
  </si>
  <si>
    <t>25.3.1.1</t>
  </si>
  <si>
    <t>Создание, модернизация, техническое перевооружение систем инженерно-технического обеспечения зданий (сооружений), всего, в том числе:</t>
  </si>
  <si>
    <t>25.3.1.1.1</t>
  </si>
  <si>
    <t>Монтаж пожарно-охранной сигнализации на объектах ООО "Иркутскэнергосбыт" (замена ОПС со сроком эксплуатации более 10 лет)</t>
  </si>
  <si>
    <t>P_4</t>
  </si>
  <si>
    <t>25.3.1.1.2</t>
  </si>
  <si>
    <t>Монтаж систем кондиционирования на объектах ООО "Иркутскэнергосбыт"  (монтаж в новых арендованных офисах, а также замена  вышедших из строя кондиционеров по заявкам отделений в течение года)</t>
  </si>
  <si>
    <t>P_5</t>
  </si>
  <si>
    <t>25.3.1.1.3</t>
  </si>
  <si>
    <t>Система контроля доступа (СКУД) на объектах ООО "Иркутскэнергосбыт"</t>
  </si>
  <si>
    <t>P_6</t>
  </si>
  <si>
    <t>25.3.1.1.4</t>
  </si>
  <si>
    <t>Системы видеонаблюдения на объектах ООО "Иркутскэнергосбыт" (по заявкам отделений в течение года)</t>
  </si>
  <si>
    <t>P_7</t>
  </si>
  <si>
    <t>25.3.1.2</t>
  </si>
  <si>
    <t>Модернизация, техническое перевооружение прочих объектов основных средств, всего, в том числе:</t>
  </si>
  <si>
    <t>25.3.1.2.1</t>
  </si>
  <si>
    <t>Модернизация АИИС КУЭ ООО "Иркутскэнергосбыт" зона Слюдянского отделения (инв. №ИЭС000363965)</t>
  </si>
  <si>
    <t>Q_3</t>
  </si>
  <si>
    <t>25.3.2</t>
  </si>
  <si>
    <t>Модернизация, техническое перевооружение линий связи и телекоммуникационных систем, всего, в том числе:</t>
  </si>
  <si>
    <t>25.3.3</t>
  </si>
  <si>
    <t>Модернизация, техническое перевооружение информационно-вычислительных систем, всего, в том числе:</t>
  </si>
  <si>
    <t>25.3.3.1.</t>
  </si>
  <si>
    <t>Программно-аппаратный комплекс контакт-центра. Инв. №ИЭС000362933. Модернизация 2024 г .</t>
  </si>
  <si>
    <t>P_8</t>
  </si>
  <si>
    <t>25.3.3.2</t>
  </si>
  <si>
    <t>Модернизация объектов "Автоматизированная информационная система (АИС) управления потоками посетителей и оценки качества обслуживания" в отделениях ООО "Иркутскэнергосбыт"</t>
  </si>
  <si>
    <t>Q_4</t>
  </si>
  <si>
    <t>25.3.3.3</t>
  </si>
  <si>
    <t>Система учета рабочего времени ООО "Иркутскэнергосбыт". Модернизация</t>
  </si>
  <si>
    <t>P_9</t>
  </si>
  <si>
    <t>25.3.4</t>
  </si>
  <si>
    <t>Модификация программ для ЭВМ, всего, в том числе:</t>
  </si>
  <si>
    <t>25.4</t>
  </si>
  <si>
    <t>Новое строительство, создание, покупка, всего, в том числе:</t>
  </si>
  <si>
    <t>25.4.1</t>
  </si>
  <si>
    <t>Новое строительство, покупка зданий (сооружений), всего, в том числе:</t>
  </si>
  <si>
    <t>25.4.1.1</t>
  </si>
  <si>
    <t>Строительство ограждения с воротами на территории ТЦ, г. Иркутск, ул. Мухиной, 2Г</t>
  </si>
  <si>
    <t>Q_5</t>
  </si>
  <si>
    <t>25.4.1.2</t>
  </si>
  <si>
    <t>Строительство модульного административно-хозяйственного здания (склад, архив, кабинеты) по адресу: Иркутская обл., Иркутский р-он,  с. Хомутово, ул.Некрасова, д.2</t>
  </si>
  <si>
    <t>Q_6</t>
  </si>
  <si>
    <t>25.4.1.3</t>
  </si>
  <si>
    <t>Строительство надворного туалета (с септиком) на земельном участке  п. Усть-Ордынский, ул. 50 лет Октября</t>
  </si>
  <si>
    <t>Q_7</t>
  </si>
  <si>
    <t>25.4.1.4</t>
  </si>
  <si>
    <t>Строительство модульного административно-хозяйственного здания  и здания гаража в 
п. Жигалово</t>
  </si>
  <si>
    <t>R_1</t>
  </si>
  <si>
    <t>25.4.1.5</t>
  </si>
  <si>
    <t>Строительство административного здания и гаража в г. Тайшет</t>
  </si>
  <si>
    <t>S_4</t>
  </si>
  <si>
    <t>25.4.1.6</t>
  </si>
  <si>
    <t>Асфальтированная парковка Ангарского отделения по адресу: г. Ангарск, ул. Трудовые резервы, 34</t>
  </si>
  <si>
    <t>T_2</t>
  </si>
  <si>
    <t>25.4.1.7</t>
  </si>
  <si>
    <t>Устройство площадки ТКО по адресу: Иркутская обл.,  п. Кутулик, ул. Советская, 49А</t>
  </si>
  <si>
    <t>P_10</t>
  </si>
  <si>
    <t>25.4.2</t>
  </si>
  <si>
    <t>Новое строительство, покупка линий связи и телекоммуникационных систем, всего, в том числе:</t>
  </si>
  <si>
    <t>25.4.3</t>
  </si>
  <si>
    <t>Прочее новое строительство, создание, покупка объектов основных средств, всего, в том числе:</t>
  </si>
  <si>
    <t>25.4.3.1</t>
  </si>
  <si>
    <r>
      <t>Приобретение земельного участка в 
п. Жигалово под строительство административного здания и гаража (600м</t>
    </r>
    <r>
      <rPr>
        <sz val="11"/>
        <color theme="1"/>
        <rFont val="Calibri"/>
        <family val="2"/>
        <charset val="204"/>
      </rPr>
      <t>²</t>
    </r>
    <r>
      <rPr>
        <i/>
        <sz val="11"/>
        <color theme="1"/>
        <rFont val="Times New Roman"/>
        <family val="1"/>
        <charset val="204"/>
      </rPr>
      <t>)</t>
    </r>
  </si>
  <si>
    <t>Q_8</t>
  </si>
  <si>
    <t>25.4.3.2</t>
  </si>
  <si>
    <t>Приобретение земельного участка в г. Тайшет под строительство адм. здания и гаража  (600м²)</t>
  </si>
  <si>
    <t>R_2</t>
  </si>
  <si>
    <t>25.4.3.3</t>
  </si>
  <si>
    <t>Монтаж структурированной кабельной системы на объектах ООО "Иркутскэнергосбыт" для организации рабочих мест (в новых арендованных офисах и модернизация существующих систем в связи с увеличением рабочих мест по заявкам от отделений в течение года)</t>
  </si>
  <si>
    <t>P_11</t>
  </si>
  <si>
    <t>25.4.3.4</t>
  </si>
  <si>
    <t>Монтаж вывесок на объектах ООО "Иркутскэнергосбыт" (изготовление и монтаж новых вывесок на фасадах новых арендованных офисов, а также замена вышедших из строя вывесок по заявкам отделений в течение года)</t>
  </si>
  <si>
    <t>P_12</t>
  </si>
  <si>
    <t>25.4.3.5</t>
  </si>
  <si>
    <t>Приобретение оборудование КИВС (высокоскоростные принтеры и сканеры, каналообразующее оборудование и пр.)</t>
  </si>
  <si>
    <t>P_13</t>
  </si>
  <si>
    <t>25.4.3.6</t>
  </si>
  <si>
    <t>Приобретение легкового автотранспорта для перевозки персонала  согласно утвержденных технических требований</t>
  </si>
  <si>
    <t>P_14</t>
  </si>
  <si>
    <t>25.4.3.7</t>
  </si>
  <si>
    <t>ОНТМ. Компьютерная техника</t>
  </si>
  <si>
    <t>P_15</t>
  </si>
  <si>
    <t>25.4.3.8</t>
  </si>
  <si>
    <t>ОНТМ. Приобретение оборудования конференцсвязи</t>
  </si>
  <si>
    <t>P_16</t>
  </si>
  <si>
    <t>25.4.3.9</t>
  </si>
  <si>
    <t>ОНТМ. Тепловизоры  (4 шт.)</t>
  </si>
  <si>
    <t>P_17</t>
  </si>
  <si>
    <t>25.4.3.10</t>
  </si>
  <si>
    <t>ОНТМ. Ретометры  (ежегодно по 1 шт.)</t>
  </si>
  <si>
    <t>P_18</t>
  </si>
  <si>
    <t>25.4.3.11</t>
  </si>
  <si>
    <t>ОНТМ. 2025 Организационное оснащение офисов (4 шт.)</t>
  </si>
  <si>
    <t>P_19</t>
  </si>
  <si>
    <t>25.4.3.12</t>
  </si>
  <si>
    <t>Устройство алюминиевых  перегородок на объектах ООО "Иркутскэнергосбыт"</t>
  </si>
  <si>
    <t>P_20</t>
  </si>
  <si>
    <t>25.4.3.13</t>
  </si>
  <si>
    <t>ОНТМ.2025 Серверное оборудование</t>
  </si>
  <si>
    <t>P_21</t>
  </si>
  <si>
    <t>25.4.3.14</t>
  </si>
  <si>
    <t>Монтаж и настройка терминала автоматизированной системы "Видеоконсультант"</t>
  </si>
  <si>
    <t>P_22</t>
  </si>
  <si>
    <t>25.4.4</t>
  </si>
  <si>
    <t>Создание, приобретение объектов нематериальных активов, всего, в том числе:</t>
  </si>
  <si>
    <t>25.4.4.1</t>
  </si>
  <si>
    <t>Создание программ для ЭВМ, приобретение прав на программы для ЭВМ, всего, в том числе:</t>
  </si>
  <si>
    <t>25.4.4.1.1</t>
  </si>
  <si>
    <t>P_23</t>
  </si>
  <si>
    <t>25.4.4.1.2</t>
  </si>
  <si>
    <t>НМА. Контакт-центр</t>
  </si>
  <si>
    <t>P_24</t>
  </si>
  <si>
    <t>25.4.4.2</t>
  </si>
  <si>
    <t>Создание, приобретение прочих объектов нематериальных активов, всего, в том числе:</t>
  </si>
  <si>
    <t>25.5</t>
  </si>
  <si>
    <t>Прочие инвестиционные проекты, всего, в том числе:</t>
  </si>
  <si>
    <t>5.1.3</t>
  </si>
  <si>
    <t>5.2.3</t>
  </si>
  <si>
    <t xml:space="preserve">Ввод объектов инвестиционной деятельности в эксплуатацию в 2025 год </t>
  </si>
  <si>
    <t>6.1.3</t>
  </si>
  <si>
    <t>6.2.3</t>
  </si>
  <si>
    <t xml:space="preserve">2026 год </t>
  </si>
  <si>
    <t>6.3.3</t>
  </si>
  <si>
    <t>6.4.3</t>
  </si>
  <si>
    <t>2027 год</t>
  </si>
  <si>
    <t>6.5.3</t>
  </si>
  <si>
    <t>6.6.3</t>
  </si>
  <si>
    <t xml:space="preserve">2028 год </t>
  </si>
  <si>
    <t xml:space="preserve">2029 год </t>
  </si>
  <si>
    <t>6.7.1</t>
  </si>
  <si>
    <t>6.7.2</t>
  </si>
  <si>
    <t>6.7.3</t>
  </si>
  <si>
    <t>6.8.1</t>
  </si>
  <si>
    <t>6.8.2</t>
  </si>
  <si>
    <t>6.8.3</t>
  </si>
  <si>
    <t xml:space="preserve">2030 год </t>
  </si>
  <si>
    <t>6.9.1</t>
  </si>
  <si>
    <t>6.9.2</t>
  </si>
  <si>
    <t>6.9.3</t>
  </si>
  <si>
    <t>6.10.1</t>
  </si>
  <si>
    <t>6.10.2</t>
  </si>
  <si>
    <t>6.10.3</t>
  </si>
  <si>
    <t xml:space="preserve">2031 год </t>
  </si>
  <si>
    <t>6.11.1</t>
  </si>
  <si>
    <t>6.11.2</t>
  </si>
  <si>
    <t>6.11.3</t>
  </si>
  <si>
    <t>6.12.1</t>
  </si>
  <si>
    <t>6.12.2</t>
  </si>
  <si>
    <t>6.12.3</t>
  </si>
  <si>
    <t xml:space="preserve">2032 год </t>
  </si>
  <si>
    <t>6.13.1</t>
  </si>
  <si>
    <t>6.13.2</t>
  </si>
  <si>
    <t>6.13.3</t>
  </si>
  <si>
    <t>6.14.1</t>
  </si>
  <si>
    <t>6.14.2</t>
  </si>
  <si>
    <t>6.14.3</t>
  </si>
  <si>
    <t>7.1.3</t>
  </si>
  <si>
    <t>7.2.3</t>
  </si>
  <si>
    <t>нд</t>
  </si>
  <si>
    <t>Приобретение НМА (антивирус, ПО «Astra Linux Special Edition», КриптоПРО и т.д.)</t>
  </si>
  <si>
    <t>План (Утвержденный план)*</t>
  </si>
  <si>
    <t>* в наименованиях заголовков столбцов вместо слов «План (Утвержденный план)» указывается слово «План», если на год, в отношении которого заполняется столбец, отсутствует инвестиционная программа, утвержденная в порядке, установленном Правилами утверждения инвестиционных программ (далее – утвержденная инвестиционная программа), либо в противном случае – слова «Утвержденный план»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</si>
</sst>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0.0"/>
  </numFmts>
  <fonts count="36" x14ac:knownFonts="1"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32">
    <xf numFmtId="0" fontId="0" fillId="0" borderId="0"/>
    <xf numFmtId="0" fontId="2" fillId="0" borderId="0"/>
    <xf numFmtId="0" fontId="5" fillId="0" borderId="0"/>
    <xf numFmtId="0" fontId="3" fillId="0" borderId="0"/>
    <xf numFmtId="0" fontId="2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3" fillId="0" borderId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4" fillId="7" borderId="6" applyNumberFormat="0" applyAlignment="0" applyProtection="0"/>
    <xf numFmtId="0" fontId="15" fillId="20" borderId="7" applyNumberFormat="0" applyAlignment="0" applyProtection="0"/>
    <xf numFmtId="0" fontId="16" fillId="20" borderId="6" applyNumberFormat="0" applyAlignment="0" applyProtection="0"/>
    <xf numFmtId="0" fontId="17" fillId="0" borderId="8" applyNumberFormat="0" applyFill="0" applyAlignment="0" applyProtection="0"/>
    <xf numFmtId="0" fontId="18" fillId="0" borderId="9" applyNumberFormat="0" applyFill="0" applyAlignment="0" applyProtection="0"/>
    <xf numFmtId="0" fontId="19" fillId="0" borderId="10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11" applyNumberFormat="0" applyFill="0" applyAlignment="0" applyProtection="0"/>
    <xf numFmtId="0" fontId="21" fillId="21" borderId="12" applyNumberFormat="0" applyAlignment="0" applyProtection="0"/>
    <xf numFmtId="0" fontId="22" fillId="0" borderId="0" applyNumberFormat="0" applyFill="0" applyBorder="0" applyAlignment="0" applyProtection="0"/>
    <xf numFmtId="0" fontId="23" fillId="22" borderId="0" applyNumberFormat="0" applyBorder="0" applyAlignment="0" applyProtection="0"/>
    <xf numFmtId="0" fontId="24" fillId="0" borderId="0"/>
    <xf numFmtId="0" fontId="25" fillId="0" borderId="0"/>
    <xf numFmtId="0" fontId="25" fillId="0" borderId="0"/>
    <xf numFmtId="0" fontId="3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11" fillId="23" borderId="13" applyNumberFormat="0" applyFont="0" applyAlignment="0" applyProtection="0"/>
    <xf numFmtId="9" fontId="24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8" fillId="0" borderId="14" applyNumberFormat="0" applyFill="0" applyAlignment="0" applyProtection="0"/>
    <xf numFmtId="0" fontId="29" fillId="0" borderId="0"/>
    <xf numFmtId="0" fontId="30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1" fillId="4" borderId="0" applyNumberFormat="0" applyBorder="0" applyAlignment="0" applyProtection="0"/>
  </cellStyleXfs>
  <cellXfs count="74">
    <xf numFmtId="0" fontId="0" fillId="0" borderId="0" xfId="0"/>
    <xf numFmtId="0" fontId="3" fillId="0" borderId="0" xfId="0" applyFont="1"/>
    <xf numFmtId="0" fontId="6" fillId="0" borderId="0" xfId="2" applyFont="1" applyAlignment="1">
      <alignment vertical="center"/>
    </xf>
    <xf numFmtId="0" fontId="3" fillId="0" borderId="0" xfId="0" applyFont="1" applyFill="1"/>
    <xf numFmtId="0" fontId="9" fillId="0" borderId="0" xfId="0" applyFont="1" applyFill="1" applyAlignment="1"/>
    <xf numFmtId="0" fontId="8" fillId="0" borderId="1" xfId="4" applyFont="1" applyFill="1" applyBorder="1" applyAlignment="1">
      <alignment horizontal="center" vertical="center" textRotation="90" wrapText="1"/>
    </xf>
    <xf numFmtId="49" fontId="8" fillId="0" borderId="1" xfId="4" applyNumberFormat="1" applyFont="1" applyFill="1" applyBorder="1" applyAlignment="1">
      <alignment horizontal="center" vertical="center"/>
    </xf>
    <xf numFmtId="0" fontId="8" fillId="0" borderId="1" xfId="4" applyFont="1" applyFill="1" applyBorder="1" applyAlignment="1">
      <alignment horizontal="center" vertical="center"/>
    </xf>
    <xf numFmtId="0" fontId="3" fillId="0" borderId="1" xfId="0" applyFont="1" applyFill="1" applyBorder="1"/>
    <xf numFmtId="0" fontId="9" fillId="0" borderId="0" xfId="44" applyFont="1" applyAlignment="1">
      <alignment horizontal="right"/>
    </xf>
    <xf numFmtId="0" fontId="9" fillId="0" borderId="0" xfId="0" applyFont="1" applyFill="1" applyAlignment="1">
      <alignment vertical="center"/>
    </xf>
    <xf numFmtId="49" fontId="33" fillId="0" borderId="1" xfId="2" applyNumberFormat="1" applyFont="1" applyBorder="1" applyAlignment="1">
      <alignment horizontal="center" vertical="center"/>
    </xf>
    <xf numFmtId="0" fontId="33" fillId="0" borderId="1" xfId="2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2" applyFont="1" applyBorder="1" applyAlignment="1">
      <alignment horizontal="center" wrapText="1"/>
    </xf>
    <xf numFmtId="49" fontId="33" fillId="0" borderId="1" xfId="2" applyNumberFormat="1" applyFont="1" applyBorder="1" applyAlignment="1">
      <alignment horizontal="center" vertical="center" wrapText="1"/>
    </xf>
    <xf numFmtId="49" fontId="7" fillId="0" borderId="1" xfId="2" applyNumberFormat="1" applyFont="1" applyBorder="1" applyAlignment="1">
      <alignment horizontal="center" vertical="center"/>
    </xf>
    <xf numFmtId="49" fontId="34" fillId="0" borderId="1" xfId="2" applyNumberFormat="1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" fontId="3" fillId="0" borderId="1" xfId="2" applyNumberFormat="1" applyFont="1" applyBorder="1" applyAlignment="1">
      <alignment horizontal="center" vertical="center"/>
    </xf>
    <xf numFmtId="167" fontId="3" fillId="0" borderId="1" xfId="2" applyNumberFormat="1" applyFont="1" applyBorder="1" applyAlignment="1">
      <alignment horizontal="center" vertical="center"/>
    </xf>
    <xf numFmtId="0" fontId="3" fillId="0" borderId="1" xfId="2" applyFont="1" applyBorder="1" applyAlignment="1">
      <alignment horizontal="center" vertical="center"/>
    </xf>
    <xf numFmtId="168" fontId="3" fillId="0" borderId="1" xfId="0" applyNumberFormat="1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/>
    </xf>
    <xf numFmtId="3" fontId="3" fillId="0" borderId="1" xfId="2" applyNumberFormat="1" applyFont="1" applyBorder="1" applyAlignment="1">
      <alignment horizontal="center" vertical="center"/>
    </xf>
    <xf numFmtId="3" fontId="3" fillId="24" borderId="1" xfId="0" applyNumberFormat="1" applyFont="1" applyFill="1" applyBorder="1" applyAlignment="1">
      <alignment horizontal="center" vertical="center"/>
    </xf>
    <xf numFmtId="0" fontId="3" fillId="24" borderId="1" xfId="0" applyFont="1" applyFill="1" applyBorder="1" applyAlignment="1">
      <alignment horizontal="center" vertical="center"/>
    </xf>
    <xf numFmtId="0" fontId="3" fillId="24" borderId="20" xfId="0" applyFont="1" applyFill="1" applyBorder="1" applyAlignment="1">
      <alignment horizontal="center" vertical="center"/>
    </xf>
    <xf numFmtId="3" fontId="3" fillId="24" borderId="20" xfId="0" applyNumberFormat="1" applyFont="1" applyFill="1" applyBorder="1" applyAlignment="1">
      <alignment horizontal="center" vertical="center"/>
    </xf>
    <xf numFmtId="167" fontId="3" fillId="0" borderId="1" xfId="0" applyNumberFormat="1" applyFont="1" applyBorder="1" applyAlignment="1">
      <alignment horizontal="center" vertical="center"/>
    </xf>
    <xf numFmtId="1" fontId="3" fillId="0" borderId="20" xfId="0" applyNumberFormat="1" applyFont="1" applyBorder="1" applyAlignment="1">
      <alignment horizontal="center" vertical="center"/>
    </xf>
    <xf numFmtId="1" fontId="3" fillId="24" borderId="20" xfId="0" applyNumberFormat="1" applyFont="1" applyFill="1" applyBorder="1" applyAlignment="1">
      <alignment horizontal="center" vertical="center"/>
    </xf>
    <xf numFmtId="1" fontId="3" fillId="24" borderId="1" xfId="0" applyNumberFormat="1" applyFont="1" applyFill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2" fontId="3" fillId="0" borderId="1" xfId="2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4" fontId="3" fillId="24" borderId="1" xfId="0" applyNumberFormat="1" applyFont="1" applyFill="1" applyBorder="1" applyAlignment="1">
      <alignment horizontal="center" vertical="center"/>
    </xf>
    <xf numFmtId="0" fontId="32" fillId="0" borderId="0" xfId="1" applyFont="1" applyFill="1" applyBorder="1" applyAlignment="1"/>
    <xf numFmtId="0" fontId="4" fillId="0" borderId="5" xfId="3" applyFont="1" applyFill="1" applyBorder="1" applyAlignment="1"/>
    <xf numFmtId="0" fontId="8" fillId="0" borderId="15" xfId="4" applyFont="1" applyFill="1" applyBorder="1" applyAlignment="1">
      <alignment horizontal="center" vertical="center"/>
    </xf>
    <xf numFmtId="0" fontId="8" fillId="0" borderId="16" xfId="4" applyFont="1" applyFill="1" applyBorder="1" applyAlignment="1">
      <alignment horizontal="center" vertical="center"/>
    </xf>
    <xf numFmtId="0" fontId="8" fillId="0" borderId="17" xfId="4" applyFont="1" applyFill="1" applyBorder="1" applyAlignment="1">
      <alignment horizontal="center" vertical="center"/>
    </xf>
    <xf numFmtId="0" fontId="8" fillId="0" borderId="15" xfId="4" applyFont="1" applyFill="1" applyBorder="1" applyAlignment="1">
      <alignment horizontal="center" vertical="center" wrapText="1"/>
    </xf>
    <xf numFmtId="0" fontId="8" fillId="0" borderId="16" xfId="4" applyFont="1" applyFill="1" applyBorder="1" applyAlignment="1">
      <alignment horizontal="center" vertical="center" wrapText="1"/>
    </xf>
    <xf numFmtId="0" fontId="8" fillId="0" borderId="17" xfId="4" applyFont="1" applyFill="1" applyBorder="1" applyAlignment="1">
      <alignment horizontal="center" vertical="center" wrapText="1"/>
    </xf>
    <xf numFmtId="0" fontId="0" fillId="0" borderId="15" xfId="3" applyFont="1" applyFill="1" applyBorder="1" applyAlignment="1">
      <alignment horizontal="center" vertical="center"/>
    </xf>
    <xf numFmtId="0" fontId="0" fillId="0" borderId="16" xfId="3" applyFont="1" applyFill="1" applyBorder="1" applyAlignment="1">
      <alignment horizontal="center" vertical="center"/>
    </xf>
    <xf numFmtId="0" fontId="3" fillId="0" borderId="16" xfId="3" applyFont="1" applyFill="1" applyBorder="1" applyAlignment="1">
      <alignment horizontal="center" vertical="center"/>
    </xf>
    <xf numFmtId="0" fontId="3" fillId="0" borderId="17" xfId="3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center" vertical="center" wrapText="1"/>
    </xf>
    <xf numFmtId="0" fontId="4" fillId="0" borderId="0" xfId="0" applyFont="1" applyFill="1" applyAlignment="1"/>
    <xf numFmtId="0" fontId="6" fillId="0" borderId="0" xfId="2" applyFont="1" applyAlignment="1">
      <alignment vertical="center"/>
    </xf>
    <xf numFmtId="0" fontId="9" fillId="0" borderId="0" xfId="0" applyFont="1" applyFill="1" applyAlignment="1"/>
    <xf numFmtId="0" fontId="0" fillId="0" borderId="18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19" xfId="0" applyFont="1" applyFill="1" applyBorder="1" applyAlignment="1">
      <alignment horizontal="center" vertical="center" wrapText="1"/>
    </xf>
  </cellXfs>
  <cellStyles count="232">
    <cellStyle name="20% - Акцент1 2" xfId="5" xr:uid="{00000000-0005-0000-0000-000000000000}"/>
    <cellStyle name="20% - Акцент2 2" xfId="6" xr:uid="{00000000-0005-0000-0000-000001000000}"/>
    <cellStyle name="20% - Акцент3 2" xfId="7" xr:uid="{00000000-0005-0000-0000-000002000000}"/>
    <cellStyle name="20% - Акцент4 2" xfId="8" xr:uid="{00000000-0005-0000-0000-000003000000}"/>
    <cellStyle name="20% - Акцент5 2" xfId="9" xr:uid="{00000000-0005-0000-0000-000004000000}"/>
    <cellStyle name="20% - Акцент6 2" xfId="10" xr:uid="{00000000-0005-0000-0000-000005000000}"/>
    <cellStyle name="40% - Акцент1 2" xfId="11" xr:uid="{00000000-0005-0000-0000-000006000000}"/>
    <cellStyle name="40% - Акцент2 2" xfId="12" xr:uid="{00000000-0005-0000-0000-000007000000}"/>
    <cellStyle name="40% - Акцент3 2" xfId="13" xr:uid="{00000000-0005-0000-0000-000008000000}"/>
    <cellStyle name="40% - Акцент4 2" xfId="14" xr:uid="{00000000-0005-0000-0000-000009000000}"/>
    <cellStyle name="40% - Акцент5 2" xfId="15" xr:uid="{00000000-0005-0000-0000-00000A000000}"/>
    <cellStyle name="40% - Акцент6 2" xfId="16" xr:uid="{00000000-0005-0000-0000-00000B000000}"/>
    <cellStyle name="60% - Акцент1 2" xfId="17" xr:uid="{00000000-0005-0000-0000-00000C000000}"/>
    <cellStyle name="60% - Акцент2 2" xfId="18" xr:uid="{00000000-0005-0000-0000-00000D000000}"/>
    <cellStyle name="60% - Акцент3 2" xfId="19" xr:uid="{00000000-0005-0000-0000-00000E000000}"/>
    <cellStyle name="60% - Акцент4 2" xfId="20" xr:uid="{00000000-0005-0000-0000-00000F000000}"/>
    <cellStyle name="60% - Акцент5 2" xfId="21" xr:uid="{00000000-0005-0000-0000-000010000000}"/>
    <cellStyle name="60% - Акцент6 2" xfId="22" xr:uid="{00000000-0005-0000-0000-000011000000}"/>
    <cellStyle name="Normal 2" xfId="23" xr:uid="{00000000-0005-0000-0000-000012000000}"/>
    <cellStyle name="Акцент1 2" xfId="24" xr:uid="{00000000-0005-0000-0000-000013000000}"/>
    <cellStyle name="Акцент2 2" xfId="25" xr:uid="{00000000-0005-0000-0000-000014000000}"/>
    <cellStyle name="Акцент3 2" xfId="26" xr:uid="{00000000-0005-0000-0000-000015000000}"/>
    <cellStyle name="Акцент4 2" xfId="27" xr:uid="{00000000-0005-0000-0000-000016000000}"/>
    <cellStyle name="Акцент5 2" xfId="28" xr:uid="{00000000-0005-0000-0000-000017000000}"/>
    <cellStyle name="Акцент6 2" xfId="29" xr:uid="{00000000-0005-0000-0000-000018000000}"/>
    <cellStyle name="Ввод  2" xfId="30" xr:uid="{00000000-0005-0000-0000-000019000000}"/>
    <cellStyle name="Вывод 2" xfId="31" xr:uid="{00000000-0005-0000-0000-00001A000000}"/>
    <cellStyle name="Вычисление 2" xfId="32" xr:uid="{00000000-0005-0000-0000-00001B000000}"/>
    <cellStyle name="Заголовок 1 2" xfId="33" xr:uid="{00000000-0005-0000-0000-00001C000000}"/>
    <cellStyle name="Заголовок 2 2" xfId="34" xr:uid="{00000000-0005-0000-0000-00001D000000}"/>
    <cellStyle name="Заголовок 3 2" xfId="35" xr:uid="{00000000-0005-0000-0000-00001E000000}"/>
    <cellStyle name="Заголовок 4 2" xfId="36" xr:uid="{00000000-0005-0000-0000-00001F000000}"/>
    <cellStyle name="Итог 2" xfId="37" xr:uid="{00000000-0005-0000-0000-000020000000}"/>
    <cellStyle name="Контрольная ячейка 2" xfId="38" xr:uid="{00000000-0005-0000-0000-000021000000}"/>
    <cellStyle name="Название 2" xfId="39" xr:uid="{00000000-0005-0000-0000-000022000000}"/>
    <cellStyle name="Нейтральный 2" xfId="40" xr:uid="{00000000-0005-0000-0000-000023000000}"/>
    <cellStyle name="Обычный" xfId="0" builtinId="0"/>
    <cellStyle name="Обычный 12 2" xfId="41" xr:uid="{00000000-0005-0000-0000-000025000000}"/>
    <cellStyle name="Обычный 2" xfId="42" xr:uid="{00000000-0005-0000-0000-000026000000}"/>
    <cellStyle name="Обычный 2 26 2" xfId="43" xr:uid="{00000000-0005-0000-0000-000027000000}"/>
    <cellStyle name="Обычный 3" xfId="44" xr:uid="{00000000-0005-0000-0000-000028000000}"/>
    <cellStyle name="Обычный 3 2" xfId="45" xr:uid="{00000000-0005-0000-0000-000029000000}"/>
    <cellStyle name="Обычный 3 2 2 2" xfId="46" xr:uid="{00000000-0005-0000-0000-00002A000000}"/>
    <cellStyle name="Обычный 3 21" xfId="47" xr:uid="{00000000-0005-0000-0000-00002B000000}"/>
    <cellStyle name="Обычный 4" xfId="1" xr:uid="{00000000-0005-0000-0000-00002C000000}"/>
    <cellStyle name="Обычный 4 2" xfId="48" xr:uid="{00000000-0005-0000-0000-00002D000000}"/>
    <cellStyle name="Обычный 5" xfId="4" xr:uid="{00000000-0005-0000-0000-00002E000000}"/>
    <cellStyle name="Обычный 6" xfId="49" xr:uid="{00000000-0005-0000-0000-00002F000000}"/>
    <cellStyle name="Обычный 6 2" xfId="50" xr:uid="{00000000-0005-0000-0000-000030000000}"/>
    <cellStyle name="Обычный 6 2 2" xfId="51" xr:uid="{00000000-0005-0000-0000-000031000000}"/>
    <cellStyle name="Обычный 6 2 2 2" xfId="52" xr:uid="{00000000-0005-0000-0000-000032000000}"/>
    <cellStyle name="Обычный 6 2 2 2 2" xfId="53" xr:uid="{00000000-0005-0000-0000-000033000000}"/>
    <cellStyle name="Обычный 6 2 2 2 2 2" xfId="54" xr:uid="{00000000-0005-0000-0000-000034000000}"/>
    <cellStyle name="Обычный 6 2 2 2 2 2 2" xfId="55" xr:uid="{00000000-0005-0000-0000-000035000000}"/>
    <cellStyle name="Обычный 6 2 2 2 2 2 3" xfId="56" xr:uid="{00000000-0005-0000-0000-000036000000}"/>
    <cellStyle name="Обычный 6 2 2 2 2 3" xfId="57" xr:uid="{00000000-0005-0000-0000-000037000000}"/>
    <cellStyle name="Обычный 6 2 2 2 2 4" xfId="58" xr:uid="{00000000-0005-0000-0000-000038000000}"/>
    <cellStyle name="Обычный 6 2 2 2 3" xfId="59" xr:uid="{00000000-0005-0000-0000-000039000000}"/>
    <cellStyle name="Обычный 6 2 2 2 3 2" xfId="60" xr:uid="{00000000-0005-0000-0000-00003A000000}"/>
    <cellStyle name="Обычный 6 2 2 2 3 3" xfId="61" xr:uid="{00000000-0005-0000-0000-00003B000000}"/>
    <cellStyle name="Обычный 6 2 2 2 4" xfId="62" xr:uid="{00000000-0005-0000-0000-00003C000000}"/>
    <cellStyle name="Обычный 6 2 2 2 5" xfId="63" xr:uid="{00000000-0005-0000-0000-00003D000000}"/>
    <cellStyle name="Обычный 6 2 2 3" xfId="64" xr:uid="{00000000-0005-0000-0000-00003E000000}"/>
    <cellStyle name="Обычный 6 2 2 3 2" xfId="65" xr:uid="{00000000-0005-0000-0000-00003F000000}"/>
    <cellStyle name="Обычный 6 2 2 3 2 2" xfId="66" xr:uid="{00000000-0005-0000-0000-000040000000}"/>
    <cellStyle name="Обычный 6 2 2 3 2 3" xfId="67" xr:uid="{00000000-0005-0000-0000-000041000000}"/>
    <cellStyle name="Обычный 6 2 2 3 3" xfId="68" xr:uid="{00000000-0005-0000-0000-000042000000}"/>
    <cellStyle name="Обычный 6 2 2 3 4" xfId="69" xr:uid="{00000000-0005-0000-0000-000043000000}"/>
    <cellStyle name="Обычный 6 2 2 4" xfId="70" xr:uid="{00000000-0005-0000-0000-000044000000}"/>
    <cellStyle name="Обычный 6 2 2 4 2" xfId="71" xr:uid="{00000000-0005-0000-0000-000045000000}"/>
    <cellStyle name="Обычный 6 2 2 4 2 2" xfId="72" xr:uid="{00000000-0005-0000-0000-000046000000}"/>
    <cellStyle name="Обычный 6 2 2 4 2 3" xfId="73" xr:uid="{00000000-0005-0000-0000-000047000000}"/>
    <cellStyle name="Обычный 6 2 2 4 3" xfId="74" xr:uid="{00000000-0005-0000-0000-000048000000}"/>
    <cellStyle name="Обычный 6 2 2 4 4" xfId="75" xr:uid="{00000000-0005-0000-0000-000049000000}"/>
    <cellStyle name="Обычный 6 2 2 5" xfId="76" xr:uid="{00000000-0005-0000-0000-00004A000000}"/>
    <cellStyle name="Обычный 6 2 2 5 2" xfId="77" xr:uid="{00000000-0005-0000-0000-00004B000000}"/>
    <cellStyle name="Обычный 6 2 2 5 3" xfId="78" xr:uid="{00000000-0005-0000-0000-00004C000000}"/>
    <cellStyle name="Обычный 6 2 2 6" xfId="79" xr:uid="{00000000-0005-0000-0000-00004D000000}"/>
    <cellStyle name="Обычный 6 2 2 7" xfId="80" xr:uid="{00000000-0005-0000-0000-00004E000000}"/>
    <cellStyle name="Обычный 6 2 2 8" xfId="81" xr:uid="{00000000-0005-0000-0000-00004F000000}"/>
    <cellStyle name="Обычный 6 2 3" xfId="82" xr:uid="{00000000-0005-0000-0000-000050000000}"/>
    <cellStyle name="Обычный 6 2 3 2" xfId="83" xr:uid="{00000000-0005-0000-0000-000051000000}"/>
    <cellStyle name="Обычный 6 2 3 2 2" xfId="84" xr:uid="{00000000-0005-0000-0000-000052000000}"/>
    <cellStyle name="Обычный 6 2 3 2 2 2" xfId="85" xr:uid="{00000000-0005-0000-0000-000053000000}"/>
    <cellStyle name="Обычный 6 2 3 2 2 2 2" xfId="86" xr:uid="{00000000-0005-0000-0000-000054000000}"/>
    <cellStyle name="Обычный 6 2 3 2 2 2 3" xfId="87" xr:uid="{00000000-0005-0000-0000-000055000000}"/>
    <cellStyle name="Обычный 6 2 3 2 2 3" xfId="88" xr:uid="{00000000-0005-0000-0000-000056000000}"/>
    <cellStyle name="Обычный 6 2 3 2 2 4" xfId="89" xr:uid="{00000000-0005-0000-0000-000057000000}"/>
    <cellStyle name="Обычный 6 2 3 2 3" xfId="90" xr:uid="{00000000-0005-0000-0000-000058000000}"/>
    <cellStyle name="Обычный 6 2 3 2 3 2" xfId="91" xr:uid="{00000000-0005-0000-0000-000059000000}"/>
    <cellStyle name="Обычный 6 2 3 2 3 3" xfId="92" xr:uid="{00000000-0005-0000-0000-00005A000000}"/>
    <cellStyle name="Обычный 6 2 3 2 4" xfId="93" xr:uid="{00000000-0005-0000-0000-00005B000000}"/>
    <cellStyle name="Обычный 6 2 3 2 5" xfId="94" xr:uid="{00000000-0005-0000-0000-00005C000000}"/>
    <cellStyle name="Обычный 6 2 3 3" xfId="95" xr:uid="{00000000-0005-0000-0000-00005D000000}"/>
    <cellStyle name="Обычный 6 2 3 3 2" xfId="96" xr:uid="{00000000-0005-0000-0000-00005E000000}"/>
    <cellStyle name="Обычный 6 2 3 3 2 2" xfId="97" xr:uid="{00000000-0005-0000-0000-00005F000000}"/>
    <cellStyle name="Обычный 6 2 3 3 2 3" xfId="98" xr:uid="{00000000-0005-0000-0000-000060000000}"/>
    <cellStyle name="Обычный 6 2 3 3 3" xfId="99" xr:uid="{00000000-0005-0000-0000-000061000000}"/>
    <cellStyle name="Обычный 6 2 3 3 4" xfId="100" xr:uid="{00000000-0005-0000-0000-000062000000}"/>
    <cellStyle name="Обычный 6 2 3 4" xfId="101" xr:uid="{00000000-0005-0000-0000-000063000000}"/>
    <cellStyle name="Обычный 6 2 3 4 2" xfId="102" xr:uid="{00000000-0005-0000-0000-000064000000}"/>
    <cellStyle name="Обычный 6 2 3 4 2 2" xfId="103" xr:uid="{00000000-0005-0000-0000-000065000000}"/>
    <cellStyle name="Обычный 6 2 3 4 2 3" xfId="104" xr:uid="{00000000-0005-0000-0000-000066000000}"/>
    <cellStyle name="Обычный 6 2 3 4 3" xfId="105" xr:uid="{00000000-0005-0000-0000-000067000000}"/>
    <cellStyle name="Обычный 6 2 3 4 4" xfId="106" xr:uid="{00000000-0005-0000-0000-000068000000}"/>
    <cellStyle name="Обычный 6 2 3 5" xfId="107" xr:uid="{00000000-0005-0000-0000-000069000000}"/>
    <cellStyle name="Обычный 6 2 3 5 2" xfId="108" xr:uid="{00000000-0005-0000-0000-00006A000000}"/>
    <cellStyle name="Обычный 6 2 3 5 3" xfId="109" xr:uid="{00000000-0005-0000-0000-00006B000000}"/>
    <cellStyle name="Обычный 6 2 3 6" xfId="110" xr:uid="{00000000-0005-0000-0000-00006C000000}"/>
    <cellStyle name="Обычный 6 2 3 7" xfId="111" xr:uid="{00000000-0005-0000-0000-00006D000000}"/>
    <cellStyle name="Обычный 6 2 3 8" xfId="112" xr:uid="{00000000-0005-0000-0000-00006E000000}"/>
    <cellStyle name="Обычный 6 2 3 9" xfId="113" xr:uid="{00000000-0005-0000-0000-00006F000000}"/>
    <cellStyle name="Обычный 6 2 4" xfId="114" xr:uid="{00000000-0005-0000-0000-000070000000}"/>
    <cellStyle name="Обычный 6 2 4 2" xfId="115" xr:uid="{00000000-0005-0000-0000-000071000000}"/>
    <cellStyle name="Обычный 6 2 4 2 2" xfId="116" xr:uid="{00000000-0005-0000-0000-000072000000}"/>
    <cellStyle name="Обычный 6 2 4 2 3" xfId="117" xr:uid="{00000000-0005-0000-0000-000073000000}"/>
    <cellStyle name="Обычный 6 2 4 3" xfId="118" xr:uid="{00000000-0005-0000-0000-000074000000}"/>
    <cellStyle name="Обычный 6 2 4 4" xfId="119" xr:uid="{00000000-0005-0000-0000-000075000000}"/>
    <cellStyle name="Обычный 6 2 5" xfId="120" xr:uid="{00000000-0005-0000-0000-000076000000}"/>
    <cellStyle name="Обычный 6 2 5 2" xfId="121" xr:uid="{00000000-0005-0000-0000-000077000000}"/>
    <cellStyle name="Обычный 6 2 5 2 2" xfId="122" xr:uid="{00000000-0005-0000-0000-000078000000}"/>
    <cellStyle name="Обычный 6 2 5 2 3" xfId="123" xr:uid="{00000000-0005-0000-0000-000079000000}"/>
    <cellStyle name="Обычный 6 2 5 3" xfId="124" xr:uid="{00000000-0005-0000-0000-00007A000000}"/>
    <cellStyle name="Обычный 6 2 5 4" xfId="125" xr:uid="{00000000-0005-0000-0000-00007B000000}"/>
    <cellStyle name="Обычный 6 2 6" xfId="126" xr:uid="{00000000-0005-0000-0000-00007C000000}"/>
    <cellStyle name="Обычный 6 2 6 2" xfId="127" xr:uid="{00000000-0005-0000-0000-00007D000000}"/>
    <cellStyle name="Обычный 6 2 6 3" xfId="128" xr:uid="{00000000-0005-0000-0000-00007E000000}"/>
    <cellStyle name="Обычный 6 2 7" xfId="129" xr:uid="{00000000-0005-0000-0000-00007F000000}"/>
    <cellStyle name="Обычный 6 2 8" xfId="130" xr:uid="{00000000-0005-0000-0000-000080000000}"/>
    <cellStyle name="Обычный 6 2 9" xfId="131" xr:uid="{00000000-0005-0000-0000-000081000000}"/>
    <cellStyle name="Обычный 6 3" xfId="132" xr:uid="{00000000-0005-0000-0000-000082000000}"/>
    <cellStyle name="Обычный 6 3 2" xfId="133" xr:uid="{00000000-0005-0000-0000-000083000000}"/>
    <cellStyle name="Обычный 6 3 2 2" xfId="134" xr:uid="{00000000-0005-0000-0000-000084000000}"/>
    <cellStyle name="Обычный 6 3 2 3" xfId="135" xr:uid="{00000000-0005-0000-0000-000085000000}"/>
    <cellStyle name="Обычный 6 3 3" xfId="136" xr:uid="{00000000-0005-0000-0000-000086000000}"/>
    <cellStyle name="Обычный 6 3 4" xfId="137" xr:uid="{00000000-0005-0000-0000-000087000000}"/>
    <cellStyle name="Обычный 6 4" xfId="138" xr:uid="{00000000-0005-0000-0000-000088000000}"/>
    <cellStyle name="Обычный 6 4 2" xfId="139" xr:uid="{00000000-0005-0000-0000-000089000000}"/>
    <cellStyle name="Обычный 6 4 2 2" xfId="140" xr:uid="{00000000-0005-0000-0000-00008A000000}"/>
    <cellStyle name="Обычный 6 4 2 3" xfId="141" xr:uid="{00000000-0005-0000-0000-00008B000000}"/>
    <cellStyle name="Обычный 6 4 3" xfId="142" xr:uid="{00000000-0005-0000-0000-00008C000000}"/>
    <cellStyle name="Обычный 6 4 4" xfId="143" xr:uid="{00000000-0005-0000-0000-00008D000000}"/>
    <cellStyle name="Обычный 6 5" xfId="144" xr:uid="{00000000-0005-0000-0000-00008E000000}"/>
    <cellStyle name="Обычный 6 5 2" xfId="145" xr:uid="{00000000-0005-0000-0000-00008F000000}"/>
    <cellStyle name="Обычный 6 5 3" xfId="146" xr:uid="{00000000-0005-0000-0000-000090000000}"/>
    <cellStyle name="Обычный 6 6" xfId="147" xr:uid="{00000000-0005-0000-0000-000091000000}"/>
    <cellStyle name="Обычный 6 7" xfId="148" xr:uid="{00000000-0005-0000-0000-000092000000}"/>
    <cellStyle name="Обычный 6 8" xfId="149" xr:uid="{00000000-0005-0000-0000-000093000000}"/>
    <cellStyle name="Обычный 7" xfId="2" xr:uid="{00000000-0005-0000-0000-000094000000}"/>
    <cellStyle name="Обычный 7 2" xfId="150" xr:uid="{00000000-0005-0000-0000-000095000000}"/>
    <cellStyle name="Обычный 7 2 2" xfId="151" xr:uid="{00000000-0005-0000-0000-000096000000}"/>
    <cellStyle name="Обычный 7 2 2 2" xfId="152" xr:uid="{00000000-0005-0000-0000-000097000000}"/>
    <cellStyle name="Обычный 7 2 2 2 2" xfId="153" xr:uid="{00000000-0005-0000-0000-000098000000}"/>
    <cellStyle name="Обычный 7 2 2 2 3" xfId="154" xr:uid="{00000000-0005-0000-0000-000099000000}"/>
    <cellStyle name="Обычный 7 2 2 3" xfId="155" xr:uid="{00000000-0005-0000-0000-00009A000000}"/>
    <cellStyle name="Обычный 7 2 2 4" xfId="156" xr:uid="{00000000-0005-0000-0000-00009B000000}"/>
    <cellStyle name="Обычный 7 2 3" xfId="157" xr:uid="{00000000-0005-0000-0000-00009C000000}"/>
    <cellStyle name="Обычный 7 2 3 2" xfId="158" xr:uid="{00000000-0005-0000-0000-00009D000000}"/>
    <cellStyle name="Обычный 7 2 3 2 2" xfId="159" xr:uid="{00000000-0005-0000-0000-00009E000000}"/>
    <cellStyle name="Обычный 7 2 3 2 3" xfId="160" xr:uid="{00000000-0005-0000-0000-00009F000000}"/>
    <cellStyle name="Обычный 7 2 3 3" xfId="161" xr:uid="{00000000-0005-0000-0000-0000A0000000}"/>
    <cellStyle name="Обычный 7 2 3 4" xfId="162" xr:uid="{00000000-0005-0000-0000-0000A1000000}"/>
    <cellStyle name="Обычный 7 2 4" xfId="163" xr:uid="{00000000-0005-0000-0000-0000A2000000}"/>
    <cellStyle name="Обычный 7 2 4 2" xfId="164" xr:uid="{00000000-0005-0000-0000-0000A3000000}"/>
    <cellStyle name="Обычный 7 2 4 3" xfId="165" xr:uid="{00000000-0005-0000-0000-0000A4000000}"/>
    <cellStyle name="Обычный 7 2 5" xfId="166" xr:uid="{00000000-0005-0000-0000-0000A5000000}"/>
    <cellStyle name="Обычный 7 2 6" xfId="167" xr:uid="{00000000-0005-0000-0000-0000A6000000}"/>
    <cellStyle name="Обычный 7 2 7" xfId="168" xr:uid="{00000000-0005-0000-0000-0000A7000000}"/>
    <cellStyle name="Обычный 8" xfId="169" xr:uid="{00000000-0005-0000-0000-0000A8000000}"/>
    <cellStyle name="Обычный 9" xfId="170" xr:uid="{00000000-0005-0000-0000-0000A9000000}"/>
    <cellStyle name="Обычный 9 2" xfId="171" xr:uid="{00000000-0005-0000-0000-0000AA000000}"/>
    <cellStyle name="Обычный 9 2 2" xfId="172" xr:uid="{00000000-0005-0000-0000-0000AB000000}"/>
    <cellStyle name="Обычный 9 2 2 2" xfId="173" xr:uid="{00000000-0005-0000-0000-0000AC000000}"/>
    <cellStyle name="Обычный 9 2 2 3" xfId="174" xr:uid="{00000000-0005-0000-0000-0000AD000000}"/>
    <cellStyle name="Обычный 9 2 2 4" xfId="175" xr:uid="{00000000-0005-0000-0000-0000AE000000}"/>
    <cellStyle name="Обычный 9 2 3" xfId="176" xr:uid="{00000000-0005-0000-0000-0000AF000000}"/>
    <cellStyle name="Обычный 9 2 4" xfId="177" xr:uid="{00000000-0005-0000-0000-0000B0000000}"/>
    <cellStyle name="Обычный 9 3" xfId="178" xr:uid="{00000000-0005-0000-0000-0000B1000000}"/>
    <cellStyle name="Обычный 9 3 2" xfId="179" xr:uid="{00000000-0005-0000-0000-0000B2000000}"/>
    <cellStyle name="Обычный 9 3 3" xfId="180" xr:uid="{00000000-0005-0000-0000-0000B3000000}"/>
    <cellStyle name="Обычный 9 3 4" xfId="181" xr:uid="{00000000-0005-0000-0000-0000B4000000}"/>
    <cellStyle name="Обычный 9 4" xfId="182" xr:uid="{00000000-0005-0000-0000-0000B5000000}"/>
    <cellStyle name="Обычный 9 5" xfId="183" xr:uid="{00000000-0005-0000-0000-0000B6000000}"/>
    <cellStyle name="Обычный_Форматы по компаниям_last" xfId="3" xr:uid="{00000000-0005-0000-0000-0000B7000000}"/>
    <cellStyle name="Плохой 2" xfId="184" xr:uid="{00000000-0005-0000-0000-0000B8000000}"/>
    <cellStyle name="Пояснение 2" xfId="185" xr:uid="{00000000-0005-0000-0000-0000B9000000}"/>
    <cellStyle name="Примечание 2" xfId="186" xr:uid="{00000000-0005-0000-0000-0000BA000000}"/>
    <cellStyle name="Процентный 2" xfId="187" xr:uid="{00000000-0005-0000-0000-0000BB000000}"/>
    <cellStyle name="Процентный 3" xfId="188" xr:uid="{00000000-0005-0000-0000-0000BC000000}"/>
    <cellStyle name="Связанная ячейка 2" xfId="189" xr:uid="{00000000-0005-0000-0000-0000BD000000}"/>
    <cellStyle name="Стиль 1" xfId="190" xr:uid="{00000000-0005-0000-0000-0000BE000000}"/>
    <cellStyle name="Текст предупреждения 2" xfId="191" xr:uid="{00000000-0005-0000-0000-0000BF000000}"/>
    <cellStyle name="Финансовый 2" xfId="192" xr:uid="{00000000-0005-0000-0000-0000C0000000}"/>
    <cellStyle name="Финансовый 2 2" xfId="193" xr:uid="{00000000-0005-0000-0000-0000C1000000}"/>
    <cellStyle name="Финансовый 2 2 2" xfId="194" xr:uid="{00000000-0005-0000-0000-0000C2000000}"/>
    <cellStyle name="Финансовый 2 2 2 2" xfId="195" xr:uid="{00000000-0005-0000-0000-0000C3000000}"/>
    <cellStyle name="Финансовый 2 2 2 2 2" xfId="196" xr:uid="{00000000-0005-0000-0000-0000C4000000}"/>
    <cellStyle name="Финансовый 2 2 2 3" xfId="197" xr:uid="{00000000-0005-0000-0000-0000C5000000}"/>
    <cellStyle name="Финансовый 2 2 3" xfId="198" xr:uid="{00000000-0005-0000-0000-0000C6000000}"/>
    <cellStyle name="Финансовый 2 2 4" xfId="199" xr:uid="{00000000-0005-0000-0000-0000C7000000}"/>
    <cellStyle name="Финансовый 2 3" xfId="200" xr:uid="{00000000-0005-0000-0000-0000C8000000}"/>
    <cellStyle name="Финансовый 2 3 2" xfId="201" xr:uid="{00000000-0005-0000-0000-0000C9000000}"/>
    <cellStyle name="Финансовый 2 3 2 2" xfId="202" xr:uid="{00000000-0005-0000-0000-0000CA000000}"/>
    <cellStyle name="Финансовый 2 3 2 3" xfId="203" xr:uid="{00000000-0005-0000-0000-0000CB000000}"/>
    <cellStyle name="Финансовый 2 3 3" xfId="204" xr:uid="{00000000-0005-0000-0000-0000CC000000}"/>
    <cellStyle name="Финансовый 2 3 4" xfId="205" xr:uid="{00000000-0005-0000-0000-0000CD000000}"/>
    <cellStyle name="Финансовый 2 4" xfId="206" xr:uid="{00000000-0005-0000-0000-0000CE000000}"/>
    <cellStyle name="Финансовый 2 4 2" xfId="207" xr:uid="{00000000-0005-0000-0000-0000CF000000}"/>
    <cellStyle name="Финансовый 2 4 3" xfId="208" xr:uid="{00000000-0005-0000-0000-0000D0000000}"/>
    <cellStyle name="Финансовый 2 5" xfId="209" xr:uid="{00000000-0005-0000-0000-0000D1000000}"/>
    <cellStyle name="Финансовый 2 6" xfId="210" xr:uid="{00000000-0005-0000-0000-0000D2000000}"/>
    <cellStyle name="Финансовый 2 7" xfId="211" xr:uid="{00000000-0005-0000-0000-0000D3000000}"/>
    <cellStyle name="Финансовый 3" xfId="212" xr:uid="{00000000-0005-0000-0000-0000D4000000}"/>
    <cellStyle name="Финансовый 3 2" xfId="213" xr:uid="{00000000-0005-0000-0000-0000D5000000}"/>
    <cellStyle name="Финансовый 3 2 2" xfId="214" xr:uid="{00000000-0005-0000-0000-0000D6000000}"/>
    <cellStyle name="Финансовый 3 2 2 2" xfId="215" xr:uid="{00000000-0005-0000-0000-0000D7000000}"/>
    <cellStyle name="Финансовый 3 2 2 3" xfId="216" xr:uid="{00000000-0005-0000-0000-0000D8000000}"/>
    <cellStyle name="Финансовый 3 2 3" xfId="217" xr:uid="{00000000-0005-0000-0000-0000D9000000}"/>
    <cellStyle name="Финансовый 3 2 4" xfId="218" xr:uid="{00000000-0005-0000-0000-0000DA000000}"/>
    <cellStyle name="Финансовый 3 3" xfId="219" xr:uid="{00000000-0005-0000-0000-0000DB000000}"/>
    <cellStyle name="Финансовый 3 3 2" xfId="220" xr:uid="{00000000-0005-0000-0000-0000DC000000}"/>
    <cellStyle name="Финансовый 3 3 2 2" xfId="221" xr:uid="{00000000-0005-0000-0000-0000DD000000}"/>
    <cellStyle name="Финансовый 3 3 2 3" xfId="222" xr:uid="{00000000-0005-0000-0000-0000DE000000}"/>
    <cellStyle name="Финансовый 3 3 3" xfId="223" xr:uid="{00000000-0005-0000-0000-0000DF000000}"/>
    <cellStyle name="Финансовый 3 3 4" xfId="224" xr:uid="{00000000-0005-0000-0000-0000E0000000}"/>
    <cellStyle name="Финансовый 3 4" xfId="225" xr:uid="{00000000-0005-0000-0000-0000E1000000}"/>
    <cellStyle name="Финансовый 3 4 2" xfId="226" xr:uid="{00000000-0005-0000-0000-0000E2000000}"/>
    <cellStyle name="Финансовый 3 4 3" xfId="227" xr:uid="{00000000-0005-0000-0000-0000E3000000}"/>
    <cellStyle name="Финансовый 3 5" xfId="228" xr:uid="{00000000-0005-0000-0000-0000E4000000}"/>
    <cellStyle name="Финансовый 3 6" xfId="229" xr:uid="{00000000-0005-0000-0000-0000E5000000}"/>
    <cellStyle name="Финансовый 3 7" xfId="230" xr:uid="{00000000-0005-0000-0000-0000E6000000}"/>
    <cellStyle name="Хороший 2" xfId="231" xr:uid="{00000000-0005-0000-0000-0000E7000000}"/>
  </cellStyles>
  <dxfs count="204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CA86"/>
  <sheetViews>
    <sheetView tabSelected="1" topLeftCell="A79" zoomScale="75" zoomScaleNormal="75" zoomScaleSheetLayoutView="100" workbookViewId="0">
      <selection activeCell="B90" sqref="B90"/>
    </sheetView>
  </sheetViews>
  <sheetFormatPr defaultColWidth="9" defaultRowHeight="15.65" x14ac:dyDescent="0.25"/>
  <cols>
    <col min="1" max="1" width="16.44140625" style="1" customWidth="1"/>
    <col min="2" max="2" width="23.6640625" style="1" customWidth="1"/>
    <col min="3" max="3" width="15.88671875" style="1" customWidth="1"/>
    <col min="4" max="4" width="9.21875" style="1" customWidth="1"/>
    <col min="5" max="5" width="8.44140625" style="1" customWidth="1"/>
    <col min="6" max="6" width="5.109375" style="1" customWidth="1"/>
    <col min="7" max="7" width="6" style="1" customWidth="1"/>
    <col min="8" max="8" width="9.21875" style="1" customWidth="1"/>
    <col min="9" max="9" width="8.44140625" style="1" customWidth="1"/>
    <col min="10" max="10" width="5.21875" style="1" customWidth="1"/>
    <col min="11" max="11" width="5.6640625" style="1" customWidth="1"/>
    <col min="12" max="12" width="10.88671875" style="1" customWidth="1"/>
    <col min="13" max="13" width="6.5546875" style="1" customWidth="1"/>
    <col min="14" max="14" width="6.21875" style="1" customWidth="1"/>
    <col min="15" max="15" width="10.6640625" style="1" customWidth="1"/>
    <col min="16" max="16" width="7.5546875" style="1" customWidth="1"/>
    <col min="17" max="17" width="6.44140625" style="1" customWidth="1"/>
    <col min="18" max="18" width="10.33203125" style="1" customWidth="1"/>
    <col min="19" max="19" width="7.33203125" style="1" customWidth="1"/>
    <col min="20" max="20" width="6" style="1" customWidth="1"/>
    <col min="21" max="21" width="10" style="1" customWidth="1"/>
    <col min="22" max="22" width="8.77734375" style="1" customWidth="1"/>
    <col min="23" max="23" width="6" style="1" customWidth="1"/>
    <col min="24" max="24" width="9.77734375" style="1" customWidth="1"/>
    <col min="25" max="25" width="8.44140625" style="1" customWidth="1"/>
    <col min="26" max="26" width="5.109375" style="1" customWidth="1"/>
    <col min="27" max="27" width="9.6640625" style="1" customWidth="1"/>
    <col min="28" max="28" width="7.21875" style="1" customWidth="1"/>
    <col min="29" max="29" width="6" style="1" customWidth="1"/>
    <col min="30" max="31" width="9.21875" style="1" customWidth="1"/>
    <col min="32" max="32" width="6" style="1" customWidth="1"/>
    <col min="33" max="34" width="9.21875" style="1" customWidth="1"/>
    <col min="35" max="35" width="6" style="1" customWidth="1"/>
    <col min="36" max="36" width="7.44140625" style="1" customWidth="1"/>
    <col min="37" max="38" width="6" style="1" customWidth="1"/>
    <col min="39" max="39" width="7.77734375" style="1" customWidth="1"/>
    <col min="40" max="59" width="6" style="1" customWidth="1"/>
    <col min="60" max="61" width="10" style="1" customWidth="1"/>
    <col min="62" max="62" width="6" style="1" customWidth="1"/>
    <col min="63" max="64" width="10.109375" style="1" customWidth="1"/>
    <col min="65" max="65" width="7.44140625" style="1" customWidth="1"/>
    <col min="66" max="66" width="16.33203125" style="1" customWidth="1"/>
    <col min="67" max="76" width="5" style="1" customWidth="1"/>
    <col min="77" max="16384" width="9" style="1"/>
  </cols>
  <sheetData>
    <row r="1" spans="1:79" ht="18.350000000000001" x14ac:dyDescent="0.3">
      <c r="A1" s="43" t="s">
        <v>43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/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/>
      <c r="AV1" s="43"/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43"/>
      <c r="BH1" s="43"/>
      <c r="BI1" s="43"/>
      <c r="BJ1" s="43"/>
      <c r="BK1" s="43"/>
      <c r="BL1" s="43"/>
      <c r="BM1" s="43"/>
      <c r="BN1" s="43"/>
    </row>
    <row r="2" spans="1:79" x14ac:dyDescent="0.25">
      <c r="A2" s="67"/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</row>
    <row r="3" spans="1:79" ht="18.350000000000001" x14ac:dyDescent="0.25">
      <c r="A3" s="68" t="s">
        <v>44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8"/>
      <c r="U3" s="68"/>
      <c r="V3" s="68"/>
      <c r="W3" s="68"/>
      <c r="X3" s="68"/>
      <c r="Y3" s="68"/>
      <c r="Z3" s="68"/>
      <c r="AA3" s="68"/>
      <c r="AB3" s="68"/>
      <c r="AC3" s="68"/>
      <c r="AD3" s="68"/>
      <c r="AE3" s="68"/>
      <c r="AF3" s="68"/>
      <c r="AG3" s="68"/>
      <c r="AH3" s="68"/>
      <c r="AI3" s="68"/>
      <c r="AJ3" s="68"/>
      <c r="AK3" s="68"/>
      <c r="AL3" s="68"/>
      <c r="AM3" s="68"/>
      <c r="AN3" s="68"/>
      <c r="AO3" s="68"/>
      <c r="AP3" s="68"/>
      <c r="AQ3" s="68"/>
      <c r="AR3" s="68"/>
      <c r="AS3" s="68"/>
      <c r="AT3" s="68"/>
      <c r="AU3" s="68"/>
      <c r="AV3" s="68"/>
      <c r="AW3" s="68"/>
      <c r="AX3" s="68"/>
      <c r="AY3" s="68"/>
      <c r="AZ3" s="68"/>
      <c r="BA3" s="68"/>
      <c r="BB3" s="68"/>
      <c r="BC3" s="68"/>
      <c r="BD3" s="68"/>
      <c r="BE3" s="68"/>
      <c r="BF3" s="68"/>
      <c r="BG3" s="68"/>
      <c r="BH3" s="68"/>
      <c r="BI3" s="68"/>
      <c r="BJ3" s="68"/>
      <c r="BK3" s="68"/>
      <c r="BL3" s="68"/>
      <c r="BM3" s="68"/>
      <c r="BN3" s="68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</row>
    <row r="4" spans="1:79" ht="18.350000000000001" x14ac:dyDescent="0.3">
      <c r="A4" s="69" t="s">
        <v>45</v>
      </c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CA4" s="9"/>
    </row>
    <row r="5" spans="1:79" ht="18.350000000000001" x14ac:dyDescent="0.3">
      <c r="A5" s="69" t="s">
        <v>46</v>
      </c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</row>
    <row r="6" spans="1:79" ht="18.350000000000001" x14ac:dyDescent="0.3">
      <c r="A6" s="69" t="s">
        <v>47</v>
      </c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</row>
    <row r="7" spans="1:79" x14ac:dyDescent="0.25">
      <c r="A7" s="44"/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4"/>
      <c r="AC7" s="44"/>
      <c r="AD7" s="44"/>
      <c r="AE7" s="44"/>
      <c r="AF7" s="44"/>
      <c r="AG7" s="44"/>
      <c r="AH7" s="44"/>
      <c r="AI7" s="44"/>
      <c r="AJ7" s="44"/>
      <c r="AK7" s="44"/>
      <c r="AL7" s="44"/>
      <c r="AM7" s="44"/>
      <c r="AN7" s="44"/>
      <c r="AO7" s="44"/>
      <c r="AP7" s="44"/>
      <c r="AQ7" s="44"/>
      <c r="AR7" s="44"/>
      <c r="AS7" s="44"/>
      <c r="AT7" s="44"/>
      <c r="AU7" s="44"/>
      <c r="AV7" s="44"/>
      <c r="AW7" s="44"/>
      <c r="AX7" s="44"/>
      <c r="AY7" s="44"/>
      <c r="AZ7" s="44"/>
      <c r="BA7" s="44"/>
      <c r="BB7" s="44"/>
      <c r="BC7" s="44"/>
      <c r="BD7" s="44"/>
      <c r="BE7" s="44"/>
      <c r="BF7" s="44"/>
      <c r="BG7" s="44"/>
      <c r="BH7" s="44"/>
      <c r="BI7" s="44"/>
      <c r="BJ7" s="44"/>
      <c r="BK7" s="44"/>
      <c r="BL7" s="44"/>
      <c r="BM7" s="44"/>
      <c r="BN7" s="44"/>
    </row>
    <row r="8" spans="1:79" ht="24.8" customHeight="1" x14ac:dyDescent="0.25">
      <c r="A8" s="66" t="s">
        <v>40</v>
      </c>
      <c r="B8" s="66" t="s">
        <v>41</v>
      </c>
      <c r="C8" s="66" t="s">
        <v>39</v>
      </c>
      <c r="D8" s="58" t="s">
        <v>0</v>
      </c>
      <c r="E8" s="59"/>
      <c r="F8" s="59"/>
      <c r="G8" s="59"/>
      <c r="H8" s="59"/>
      <c r="I8" s="59"/>
      <c r="J8" s="59"/>
      <c r="K8" s="70"/>
      <c r="L8" s="58" t="s">
        <v>234</v>
      </c>
      <c r="M8" s="59"/>
      <c r="N8" s="60"/>
      <c r="O8" s="60"/>
      <c r="P8" s="60"/>
      <c r="Q8" s="61"/>
      <c r="R8" s="51" t="s">
        <v>42</v>
      </c>
      <c r="S8" s="52"/>
      <c r="T8" s="53"/>
      <c r="U8" s="53"/>
      <c r="V8" s="53"/>
      <c r="W8" s="53"/>
      <c r="X8" s="53"/>
      <c r="Y8" s="53"/>
      <c r="Z8" s="53"/>
      <c r="AA8" s="53"/>
      <c r="AB8" s="53"/>
      <c r="AC8" s="53"/>
      <c r="AD8" s="53"/>
      <c r="AE8" s="53"/>
      <c r="AF8" s="53"/>
      <c r="AG8" s="53"/>
      <c r="AH8" s="53"/>
      <c r="AI8" s="53"/>
      <c r="AJ8" s="53"/>
      <c r="AK8" s="53"/>
      <c r="AL8" s="53"/>
      <c r="AM8" s="53"/>
      <c r="AN8" s="53"/>
      <c r="AO8" s="53"/>
      <c r="AP8" s="53"/>
      <c r="AQ8" s="53"/>
      <c r="AR8" s="53"/>
      <c r="AS8" s="53"/>
      <c r="AT8" s="53"/>
      <c r="AU8" s="53"/>
      <c r="AV8" s="53"/>
      <c r="AW8" s="53"/>
      <c r="AX8" s="53"/>
      <c r="AY8" s="53"/>
      <c r="AZ8" s="53"/>
      <c r="BA8" s="53"/>
      <c r="BB8" s="53"/>
      <c r="BC8" s="53"/>
      <c r="BD8" s="53"/>
      <c r="BE8" s="53"/>
      <c r="BF8" s="53"/>
      <c r="BG8" s="53"/>
      <c r="BH8" s="53"/>
      <c r="BI8" s="53"/>
      <c r="BJ8" s="53"/>
      <c r="BK8" s="53"/>
      <c r="BL8" s="53"/>
      <c r="BM8" s="54"/>
      <c r="BN8" s="65" t="s">
        <v>1</v>
      </c>
    </row>
    <row r="9" spans="1:79" ht="29.25" customHeight="1" x14ac:dyDescent="0.25">
      <c r="A9" s="66"/>
      <c r="B9" s="66"/>
      <c r="C9" s="66"/>
      <c r="D9" s="71"/>
      <c r="E9" s="72"/>
      <c r="F9" s="72"/>
      <c r="G9" s="72"/>
      <c r="H9" s="72"/>
      <c r="I9" s="72"/>
      <c r="J9" s="72"/>
      <c r="K9" s="73"/>
      <c r="L9" s="62"/>
      <c r="M9" s="63"/>
      <c r="N9" s="63"/>
      <c r="O9" s="63"/>
      <c r="P9" s="63"/>
      <c r="Q9" s="64"/>
      <c r="R9" s="45" t="s">
        <v>237</v>
      </c>
      <c r="S9" s="46"/>
      <c r="T9" s="46"/>
      <c r="U9" s="46"/>
      <c r="V9" s="46"/>
      <c r="W9" s="47"/>
      <c r="X9" s="45" t="s">
        <v>240</v>
      </c>
      <c r="Y9" s="46"/>
      <c r="Z9" s="46"/>
      <c r="AA9" s="46"/>
      <c r="AB9" s="46"/>
      <c r="AC9" s="47"/>
      <c r="AD9" s="45" t="s">
        <v>243</v>
      </c>
      <c r="AE9" s="46"/>
      <c r="AF9" s="46"/>
      <c r="AG9" s="46"/>
      <c r="AH9" s="46"/>
      <c r="AI9" s="47"/>
      <c r="AJ9" s="45" t="s">
        <v>244</v>
      </c>
      <c r="AK9" s="46"/>
      <c r="AL9" s="46"/>
      <c r="AM9" s="46"/>
      <c r="AN9" s="46"/>
      <c r="AO9" s="47"/>
      <c r="AP9" s="45" t="s">
        <v>251</v>
      </c>
      <c r="AQ9" s="46"/>
      <c r="AR9" s="46"/>
      <c r="AS9" s="46"/>
      <c r="AT9" s="46"/>
      <c r="AU9" s="47"/>
      <c r="AV9" s="45" t="s">
        <v>258</v>
      </c>
      <c r="AW9" s="46"/>
      <c r="AX9" s="46"/>
      <c r="AY9" s="46"/>
      <c r="AZ9" s="46"/>
      <c r="BA9" s="47"/>
      <c r="BB9" s="45" t="s">
        <v>265</v>
      </c>
      <c r="BC9" s="46"/>
      <c r="BD9" s="46"/>
      <c r="BE9" s="46"/>
      <c r="BF9" s="46"/>
      <c r="BG9" s="47"/>
      <c r="BH9" s="55" t="s">
        <v>2</v>
      </c>
      <c r="BI9" s="56"/>
      <c r="BJ9" s="56"/>
      <c r="BK9" s="56"/>
      <c r="BL9" s="56"/>
      <c r="BM9" s="57"/>
      <c r="BN9" s="65"/>
    </row>
    <row r="10" spans="1:79" ht="68.95" customHeight="1" x14ac:dyDescent="0.25">
      <c r="A10" s="66"/>
      <c r="B10" s="66"/>
      <c r="C10" s="66"/>
      <c r="D10" s="45" t="s">
        <v>3</v>
      </c>
      <c r="E10" s="46"/>
      <c r="F10" s="46"/>
      <c r="G10" s="47"/>
      <c r="H10" s="48" t="s">
        <v>6</v>
      </c>
      <c r="I10" s="49"/>
      <c r="J10" s="49"/>
      <c r="K10" s="50"/>
      <c r="L10" s="48" t="s">
        <v>5</v>
      </c>
      <c r="M10" s="49"/>
      <c r="N10" s="50"/>
      <c r="O10" s="48" t="s">
        <v>4</v>
      </c>
      <c r="P10" s="49"/>
      <c r="Q10" s="50"/>
      <c r="R10" s="48" t="s">
        <v>5</v>
      </c>
      <c r="S10" s="49"/>
      <c r="T10" s="50"/>
      <c r="U10" s="48" t="s">
        <v>6</v>
      </c>
      <c r="V10" s="49"/>
      <c r="W10" s="50"/>
      <c r="X10" s="48" t="s">
        <v>5</v>
      </c>
      <c r="Y10" s="49"/>
      <c r="Z10" s="50"/>
      <c r="AA10" s="48" t="s">
        <v>6</v>
      </c>
      <c r="AB10" s="49"/>
      <c r="AC10" s="50"/>
      <c r="AD10" s="48" t="s">
        <v>5</v>
      </c>
      <c r="AE10" s="49"/>
      <c r="AF10" s="50"/>
      <c r="AG10" s="48" t="s">
        <v>6</v>
      </c>
      <c r="AH10" s="49"/>
      <c r="AI10" s="50"/>
      <c r="AJ10" s="48" t="s">
        <v>276</v>
      </c>
      <c r="AK10" s="49"/>
      <c r="AL10" s="50"/>
      <c r="AM10" s="48" t="s">
        <v>6</v>
      </c>
      <c r="AN10" s="49"/>
      <c r="AO10" s="50"/>
      <c r="AP10" s="48" t="s">
        <v>5</v>
      </c>
      <c r="AQ10" s="49"/>
      <c r="AR10" s="50"/>
      <c r="AS10" s="48" t="s">
        <v>6</v>
      </c>
      <c r="AT10" s="49"/>
      <c r="AU10" s="50"/>
      <c r="AV10" s="48" t="s">
        <v>5</v>
      </c>
      <c r="AW10" s="49"/>
      <c r="AX10" s="50"/>
      <c r="AY10" s="48" t="s">
        <v>6</v>
      </c>
      <c r="AZ10" s="49"/>
      <c r="BA10" s="50"/>
      <c r="BB10" s="48" t="s">
        <v>5</v>
      </c>
      <c r="BC10" s="49"/>
      <c r="BD10" s="50"/>
      <c r="BE10" s="48" t="s">
        <v>6</v>
      </c>
      <c r="BF10" s="49"/>
      <c r="BG10" s="50"/>
      <c r="BH10" s="45" t="s">
        <v>3</v>
      </c>
      <c r="BI10" s="46"/>
      <c r="BJ10" s="47"/>
      <c r="BK10" s="48" t="s">
        <v>6</v>
      </c>
      <c r="BL10" s="49"/>
      <c r="BM10" s="50"/>
      <c r="BN10" s="65"/>
    </row>
    <row r="11" spans="1:79" ht="116.35" customHeight="1" x14ac:dyDescent="0.25">
      <c r="A11" s="66"/>
      <c r="B11" s="66"/>
      <c r="C11" s="66"/>
      <c r="D11" s="5" t="s">
        <v>38</v>
      </c>
      <c r="E11" s="5" t="s">
        <v>36</v>
      </c>
      <c r="F11" s="5" t="s">
        <v>37</v>
      </c>
      <c r="G11" s="5" t="s">
        <v>7</v>
      </c>
      <c r="H11" s="5" t="s">
        <v>38</v>
      </c>
      <c r="I11" s="5" t="s">
        <v>36</v>
      </c>
      <c r="J11" s="5" t="s">
        <v>37</v>
      </c>
      <c r="K11" s="5" t="s">
        <v>7</v>
      </c>
      <c r="L11" s="5" t="s">
        <v>38</v>
      </c>
      <c r="M11" s="5" t="s">
        <v>36</v>
      </c>
      <c r="N11" s="5" t="s">
        <v>37</v>
      </c>
      <c r="O11" s="5" t="s">
        <v>38</v>
      </c>
      <c r="P11" s="5" t="s">
        <v>36</v>
      </c>
      <c r="Q11" s="5" t="s">
        <v>37</v>
      </c>
      <c r="R11" s="5" t="s">
        <v>38</v>
      </c>
      <c r="S11" s="5" t="s">
        <v>36</v>
      </c>
      <c r="T11" s="5" t="s">
        <v>37</v>
      </c>
      <c r="U11" s="5" t="s">
        <v>38</v>
      </c>
      <c r="V11" s="5" t="s">
        <v>36</v>
      </c>
      <c r="W11" s="5" t="s">
        <v>37</v>
      </c>
      <c r="X11" s="5" t="s">
        <v>38</v>
      </c>
      <c r="Y11" s="5" t="s">
        <v>36</v>
      </c>
      <c r="Z11" s="5" t="s">
        <v>37</v>
      </c>
      <c r="AA11" s="5" t="s">
        <v>38</v>
      </c>
      <c r="AB11" s="5" t="s">
        <v>36</v>
      </c>
      <c r="AC11" s="5" t="s">
        <v>37</v>
      </c>
      <c r="AD11" s="5" t="s">
        <v>38</v>
      </c>
      <c r="AE11" s="5" t="s">
        <v>36</v>
      </c>
      <c r="AF11" s="5" t="s">
        <v>37</v>
      </c>
      <c r="AG11" s="5" t="s">
        <v>38</v>
      </c>
      <c r="AH11" s="5" t="s">
        <v>36</v>
      </c>
      <c r="AI11" s="5" t="s">
        <v>37</v>
      </c>
      <c r="AJ11" s="5" t="s">
        <v>38</v>
      </c>
      <c r="AK11" s="5" t="s">
        <v>36</v>
      </c>
      <c r="AL11" s="5" t="s">
        <v>37</v>
      </c>
      <c r="AM11" s="5" t="s">
        <v>38</v>
      </c>
      <c r="AN11" s="5" t="s">
        <v>36</v>
      </c>
      <c r="AO11" s="5" t="s">
        <v>37</v>
      </c>
      <c r="AP11" s="5" t="s">
        <v>38</v>
      </c>
      <c r="AQ11" s="5" t="s">
        <v>36</v>
      </c>
      <c r="AR11" s="5" t="s">
        <v>37</v>
      </c>
      <c r="AS11" s="5" t="s">
        <v>38</v>
      </c>
      <c r="AT11" s="5" t="s">
        <v>36</v>
      </c>
      <c r="AU11" s="5" t="s">
        <v>37</v>
      </c>
      <c r="AV11" s="5" t="s">
        <v>38</v>
      </c>
      <c r="AW11" s="5" t="s">
        <v>36</v>
      </c>
      <c r="AX11" s="5" t="s">
        <v>37</v>
      </c>
      <c r="AY11" s="5" t="s">
        <v>38</v>
      </c>
      <c r="AZ11" s="5" t="s">
        <v>36</v>
      </c>
      <c r="BA11" s="5" t="s">
        <v>37</v>
      </c>
      <c r="BB11" s="5" t="s">
        <v>38</v>
      </c>
      <c r="BC11" s="5" t="s">
        <v>36</v>
      </c>
      <c r="BD11" s="5" t="s">
        <v>37</v>
      </c>
      <c r="BE11" s="5" t="s">
        <v>38</v>
      </c>
      <c r="BF11" s="5" t="s">
        <v>36</v>
      </c>
      <c r="BG11" s="5" t="s">
        <v>37</v>
      </c>
      <c r="BH11" s="5" t="s">
        <v>38</v>
      </c>
      <c r="BI11" s="5" t="s">
        <v>36</v>
      </c>
      <c r="BJ11" s="5" t="s">
        <v>37</v>
      </c>
      <c r="BK11" s="5" t="s">
        <v>38</v>
      </c>
      <c r="BL11" s="5" t="s">
        <v>36</v>
      </c>
      <c r="BM11" s="5" t="s">
        <v>37</v>
      </c>
      <c r="BN11" s="65"/>
    </row>
    <row r="12" spans="1:79" s="3" customFormat="1" x14ac:dyDescent="0.25">
      <c r="A12" s="7">
        <v>1</v>
      </c>
      <c r="B12" s="7">
        <v>2</v>
      </c>
      <c r="C12" s="7">
        <v>3</v>
      </c>
      <c r="D12" s="6" t="s">
        <v>8</v>
      </c>
      <c r="E12" s="6" t="s">
        <v>9</v>
      </c>
      <c r="F12" s="6" t="s">
        <v>10</v>
      </c>
      <c r="G12" s="6" t="s">
        <v>11</v>
      </c>
      <c r="H12" s="6" t="s">
        <v>12</v>
      </c>
      <c r="I12" s="6" t="s">
        <v>13</v>
      </c>
      <c r="J12" s="6" t="s">
        <v>14</v>
      </c>
      <c r="K12" s="6" t="s">
        <v>15</v>
      </c>
      <c r="L12" s="6" t="s">
        <v>16</v>
      </c>
      <c r="M12" s="6" t="s">
        <v>17</v>
      </c>
      <c r="N12" s="6" t="s">
        <v>232</v>
      </c>
      <c r="O12" s="6" t="s">
        <v>18</v>
      </c>
      <c r="P12" s="6" t="s">
        <v>19</v>
      </c>
      <c r="Q12" s="6" t="s">
        <v>233</v>
      </c>
      <c r="R12" s="6" t="s">
        <v>20</v>
      </c>
      <c r="S12" s="6" t="s">
        <v>21</v>
      </c>
      <c r="T12" s="6" t="s">
        <v>235</v>
      </c>
      <c r="U12" s="6" t="s">
        <v>22</v>
      </c>
      <c r="V12" s="6" t="s">
        <v>23</v>
      </c>
      <c r="W12" s="6" t="s">
        <v>236</v>
      </c>
      <c r="X12" s="6" t="s">
        <v>24</v>
      </c>
      <c r="Y12" s="6" t="s">
        <v>25</v>
      </c>
      <c r="Z12" s="6" t="s">
        <v>238</v>
      </c>
      <c r="AA12" s="6" t="s">
        <v>26</v>
      </c>
      <c r="AB12" s="6" t="s">
        <v>27</v>
      </c>
      <c r="AC12" s="6" t="s">
        <v>239</v>
      </c>
      <c r="AD12" s="6" t="s">
        <v>28</v>
      </c>
      <c r="AE12" s="6" t="s">
        <v>29</v>
      </c>
      <c r="AF12" s="6" t="s">
        <v>241</v>
      </c>
      <c r="AG12" s="6" t="s">
        <v>30</v>
      </c>
      <c r="AH12" s="6" t="s">
        <v>31</v>
      </c>
      <c r="AI12" s="6" t="s">
        <v>242</v>
      </c>
      <c r="AJ12" s="6" t="s">
        <v>245</v>
      </c>
      <c r="AK12" s="6" t="s">
        <v>246</v>
      </c>
      <c r="AL12" s="6" t="s">
        <v>247</v>
      </c>
      <c r="AM12" s="6" t="s">
        <v>248</v>
      </c>
      <c r="AN12" s="6" t="s">
        <v>249</v>
      </c>
      <c r="AO12" s="6" t="s">
        <v>250</v>
      </c>
      <c r="AP12" s="6" t="s">
        <v>252</v>
      </c>
      <c r="AQ12" s="6" t="s">
        <v>253</v>
      </c>
      <c r="AR12" s="6" t="s">
        <v>254</v>
      </c>
      <c r="AS12" s="6" t="s">
        <v>255</v>
      </c>
      <c r="AT12" s="6" t="s">
        <v>256</v>
      </c>
      <c r="AU12" s="6" t="s">
        <v>257</v>
      </c>
      <c r="AV12" s="6" t="s">
        <v>259</v>
      </c>
      <c r="AW12" s="6" t="s">
        <v>260</v>
      </c>
      <c r="AX12" s="6" t="s">
        <v>261</v>
      </c>
      <c r="AY12" s="6" t="s">
        <v>262</v>
      </c>
      <c r="AZ12" s="6" t="s">
        <v>263</v>
      </c>
      <c r="BA12" s="6" t="s">
        <v>264</v>
      </c>
      <c r="BB12" s="6" t="s">
        <v>266</v>
      </c>
      <c r="BC12" s="6" t="s">
        <v>267</v>
      </c>
      <c r="BD12" s="6" t="s">
        <v>268</v>
      </c>
      <c r="BE12" s="6" t="s">
        <v>269</v>
      </c>
      <c r="BF12" s="6" t="s">
        <v>270</v>
      </c>
      <c r="BG12" s="6" t="s">
        <v>271</v>
      </c>
      <c r="BH12" s="6" t="s">
        <v>32</v>
      </c>
      <c r="BI12" s="6" t="s">
        <v>33</v>
      </c>
      <c r="BJ12" s="6" t="s">
        <v>272</v>
      </c>
      <c r="BK12" s="6" t="s">
        <v>34</v>
      </c>
      <c r="BL12" s="6" t="s">
        <v>35</v>
      </c>
      <c r="BM12" s="6" t="s">
        <v>273</v>
      </c>
      <c r="BN12" s="7">
        <v>8</v>
      </c>
    </row>
    <row r="13" spans="1:79" s="3" customFormat="1" ht="62.5" x14ac:dyDescent="0.25">
      <c r="A13" s="11" t="s">
        <v>48</v>
      </c>
      <c r="B13" s="12" t="s">
        <v>49</v>
      </c>
      <c r="C13" s="13" t="s">
        <v>50</v>
      </c>
      <c r="D13" s="38">
        <f t="shared" ref="D13:G13" si="0">D14+D15+D16+D17</f>
        <v>7239.5999999999995</v>
      </c>
      <c r="E13" s="27">
        <f t="shared" si="0"/>
        <v>304544</v>
      </c>
      <c r="F13" s="27">
        <f>F14+F15+F16+F17</f>
        <v>804</v>
      </c>
      <c r="G13" s="19">
        <f t="shared" si="0"/>
        <v>0</v>
      </c>
      <c r="H13" s="38">
        <f t="shared" ref="H13:J13" si="1">H14+H15+H16+H17</f>
        <v>5650.4599999999991</v>
      </c>
      <c r="I13" s="27">
        <f t="shared" si="1"/>
        <v>304544</v>
      </c>
      <c r="J13" s="27">
        <f t="shared" si="1"/>
        <v>845</v>
      </c>
      <c r="K13" s="19">
        <f t="shared" ref="K13" si="2">K14+K15+K16+K17</f>
        <v>0</v>
      </c>
      <c r="L13" s="19">
        <f t="shared" ref="L13:BJ13" si="3">L14+L15+L16+L17</f>
        <v>361</v>
      </c>
      <c r="M13" s="19">
        <f t="shared" si="3"/>
        <v>20000</v>
      </c>
      <c r="N13" s="27">
        <f t="shared" si="3"/>
        <v>499</v>
      </c>
      <c r="O13" s="19">
        <f t="shared" si="3"/>
        <v>361</v>
      </c>
      <c r="P13" s="19">
        <f t="shared" si="3"/>
        <v>13661</v>
      </c>
      <c r="Q13" s="27">
        <f t="shared" si="3"/>
        <v>485</v>
      </c>
      <c r="R13" s="19">
        <f t="shared" si="3"/>
        <v>1424.5</v>
      </c>
      <c r="S13" s="19">
        <f t="shared" si="3"/>
        <v>18878</v>
      </c>
      <c r="T13" s="27">
        <f t="shared" si="3"/>
        <v>88</v>
      </c>
      <c r="U13" s="38">
        <f t="shared" si="3"/>
        <v>828.36</v>
      </c>
      <c r="V13" s="19">
        <f t="shared" si="3"/>
        <v>24787</v>
      </c>
      <c r="W13" s="27">
        <f t="shared" si="3"/>
        <v>134</v>
      </c>
      <c r="X13" s="19">
        <f t="shared" si="3"/>
        <v>2250</v>
      </c>
      <c r="Y13" s="19">
        <f t="shared" si="3"/>
        <v>18878</v>
      </c>
      <c r="Z13" s="27">
        <f t="shared" si="3"/>
        <v>80</v>
      </c>
      <c r="AA13" s="19">
        <f t="shared" si="3"/>
        <v>1557</v>
      </c>
      <c r="AB13" s="19">
        <f t="shared" si="3"/>
        <v>42092</v>
      </c>
      <c r="AC13" s="27">
        <f t="shared" si="3"/>
        <v>82</v>
      </c>
      <c r="AD13" s="19">
        <f t="shared" si="3"/>
        <v>655.6</v>
      </c>
      <c r="AE13" s="19">
        <f t="shared" si="3"/>
        <v>18878</v>
      </c>
      <c r="AF13" s="27">
        <f t="shared" si="3"/>
        <v>68</v>
      </c>
      <c r="AG13" s="19">
        <f t="shared" si="3"/>
        <v>355.6</v>
      </c>
      <c r="AH13" s="19">
        <f t="shared" si="3"/>
        <v>18878</v>
      </c>
      <c r="AI13" s="27">
        <f t="shared" si="3"/>
        <v>75</v>
      </c>
      <c r="AJ13" s="38">
        <f t="shared" si="3"/>
        <v>2548.5</v>
      </c>
      <c r="AK13" s="19">
        <f t="shared" si="3"/>
        <v>18878</v>
      </c>
      <c r="AL13" s="27">
        <f t="shared" si="3"/>
        <v>69</v>
      </c>
      <c r="AM13" s="38">
        <f t="shared" si="3"/>
        <v>2548.5</v>
      </c>
      <c r="AN13" s="19">
        <f t="shared" si="3"/>
        <v>18878</v>
      </c>
      <c r="AO13" s="27">
        <f t="shared" si="3"/>
        <v>69</v>
      </c>
      <c r="AP13" s="19">
        <f t="shared" si="3"/>
        <v>0</v>
      </c>
      <c r="AQ13" s="19">
        <f t="shared" si="3"/>
        <v>42594</v>
      </c>
      <c r="AR13" s="27">
        <f t="shared" si="3"/>
        <v>0</v>
      </c>
      <c r="AS13" s="19">
        <f t="shared" si="3"/>
        <v>0</v>
      </c>
      <c r="AT13" s="19">
        <f t="shared" si="3"/>
        <v>42594</v>
      </c>
      <c r="AU13" s="27">
        <f t="shared" si="3"/>
        <v>0</v>
      </c>
      <c r="AV13" s="19">
        <f t="shared" si="3"/>
        <v>0</v>
      </c>
      <c r="AW13" s="19">
        <f t="shared" si="3"/>
        <v>42594</v>
      </c>
      <c r="AX13" s="27">
        <f t="shared" si="3"/>
        <v>0</v>
      </c>
      <c r="AY13" s="19">
        <f t="shared" si="3"/>
        <v>0</v>
      </c>
      <c r="AZ13" s="19">
        <f t="shared" si="3"/>
        <v>42594</v>
      </c>
      <c r="BA13" s="27">
        <f t="shared" si="3"/>
        <v>0</v>
      </c>
      <c r="BB13" s="19">
        <f t="shared" si="3"/>
        <v>0</v>
      </c>
      <c r="BC13" s="19">
        <f t="shared" si="3"/>
        <v>61598</v>
      </c>
      <c r="BD13" s="27">
        <f t="shared" si="3"/>
        <v>0</v>
      </c>
      <c r="BE13" s="19">
        <f t="shared" si="3"/>
        <v>0</v>
      </c>
      <c r="BF13" s="19">
        <f t="shared" si="3"/>
        <v>38814</v>
      </c>
      <c r="BG13" s="27">
        <f t="shared" si="3"/>
        <v>0</v>
      </c>
      <c r="BH13" s="38">
        <f t="shared" si="3"/>
        <v>6878.5999999999995</v>
      </c>
      <c r="BI13" s="27">
        <f t="shared" si="3"/>
        <v>222298</v>
      </c>
      <c r="BJ13" s="19">
        <f t="shared" si="3"/>
        <v>305</v>
      </c>
      <c r="BK13" s="38">
        <f t="shared" ref="BK13:BM13" si="4">BK14+BK15+BK16+BK17</f>
        <v>5289.46</v>
      </c>
      <c r="BL13" s="27">
        <f t="shared" si="4"/>
        <v>228637</v>
      </c>
      <c r="BM13" s="19">
        <f t="shared" si="4"/>
        <v>360</v>
      </c>
      <c r="BN13" s="8"/>
    </row>
    <row r="14" spans="1:79" ht="62.5" x14ac:dyDescent="0.25">
      <c r="A14" s="11" t="s">
        <v>51</v>
      </c>
      <c r="B14" s="14" t="s">
        <v>52</v>
      </c>
      <c r="C14" s="13" t="s">
        <v>50</v>
      </c>
      <c r="D14" s="20">
        <f t="shared" ref="D14:G14" si="5">D20</f>
        <v>0</v>
      </c>
      <c r="E14" s="28">
        <f t="shared" si="5"/>
        <v>304544</v>
      </c>
      <c r="F14" s="28">
        <f t="shared" si="5"/>
        <v>0</v>
      </c>
      <c r="G14" s="20">
        <f t="shared" si="5"/>
        <v>0</v>
      </c>
      <c r="H14" s="20">
        <f t="shared" ref="H14:J14" si="6">H20</f>
        <v>0</v>
      </c>
      <c r="I14" s="28">
        <f t="shared" si="6"/>
        <v>304544</v>
      </c>
      <c r="J14" s="28">
        <f t="shared" si="6"/>
        <v>0</v>
      </c>
      <c r="K14" s="20">
        <f t="shared" ref="K14" si="7">K20</f>
        <v>0</v>
      </c>
      <c r="L14" s="20">
        <f t="shared" ref="L14:BJ14" si="8">L20</f>
        <v>0</v>
      </c>
      <c r="M14" s="20">
        <f t="shared" si="8"/>
        <v>20000</v>
      </c>
      <c r="N14" s="28">
        <f t="shared" si="8"/>
        <v>0</v>
      </c>
      <c r="O14" s="20">
        <f t="shared" si="8"/>
        <v>0</v>
      </c>
      <c r="P14" s="20">
        <f t="shared" si="8"/>
        <v>13661</v>
      </c>
      <c r="Q14" s="28">
        <f t="shared" si="8"/>
        <v>0</v>
      </c>
      <c r="R14" s="20">
        <f t="shared" si="8"/>
        <v>0</v>
      </c>
      <c r="S14" s="20">
        <f t="shared" si="8"/>
        <v>18878</v>
      </c>
      <c r="T14" s="28">
        <f t="shared" si="8"/>
        <v>0</v>
      </c>
      <c r="U14" s="20">
        <f t="shared" si="8"/>
        <v>0</v>
      </c>
      <c r="V14" s="20">
        <f t="shared" si="8"/>
        <v>24787</v>
      </c>
      <c r="W14" s="28">
        <f t="shared" si="8"/>
        <v>0</v>
      </c>
      <c r="X14" s="20">
        <f t="shared" si="8"/>
        <v>0</v>
      </c>
      <c r="Y14" s="20">
        <f t="shared" si="8"/>
        <v>18878</v>
      </c>
      <c r="Z14" s="28">
        <f t="shared" si="8"/>
        <v>0</v>
      </c>
      <c r="AA14" s="20">
        <f t="shared" si="8"/>
        <v>0</v>
      </c>
      <c r="AB14" s="20">
        <f t="shared" si="8"/>
        <v>42092</v>
      </c>
      <c r="AC14" s="28">
        <f t="shared" si="8"/>
        <v>0</v>
      </c>
      <c r="AD14" s="20">
        <f t="shared" si="8"/>
        <v>0</v>
      </c>
      <c r="AE14" s="20">
        <f t="shared" si="8"/>
        <v>18878</v>
      </c>
      <c r="AF14" s="28">
        <f t="shared" si="8"/>
        <v>0</v>
      </c>
      <c r="AG14" s="20">
        <f t="shared" si="8"/>
        <v>0</v>
      </c>
      <c r="AH14" s="20">
        <f t="shared" si="8"/>
        <v>18878</v>
      </c>
      <c r="AI14" s="28">
        <f t="shared" si="8"/>
        <v>0</v>
      </c>
      <c r="AJ14" s="20">
        <f t="shared" si="8"/>
        <v>0</v>
      </c>
      <c r="AK14" s="20">
        <f t="shared" si="8"/>
        <v>18878</v>
      </c>
      <c r="AL14" s="28">
        <f t="shared" si="8"/>
        <v>0</v>
      </c>
      <c r="AM14" s="20">
        <f t="shared" si="8"/>
        <v>0</v>
      </c>
      <c r="AN14" s="20">
        <f t="shared" si="8"/>
        <v>18878</v>
      </c>
      <c r="AO14" s="28">
        <f t="shared" si="8"/>
        <v>0</v>
      </c>
      <c r="AP14" s="20">
        <f t="shared" si="8"/>
        <v>0</v>
      </c>
      <c r="AQ14" s="20">
        <f t="shared" si="8"/>
        <v>42594</v>
      </c>
      <c r="AR14" s="28">
        <f t="shared" si="8"/>
        <v>0</v>
      </c>
      <c r="AS14" s="20">
        <f t="shared" si="8"/>
        <v>0</v>
      </c>
      <c r="AT14" s="20">
        <f t="shared" si="8"/>
        <v>42594</v>
      </c>
      <c r="AU14" s="28">
        <f t="shared" si="8"/>
        <v>0</v>
      </c>
      <c r="AV14" s="20">
        <f t="shared" si="8"/>
        <v>0</v>
      </c>
      <c r="AW14" s="20">
        <f t="shared" si="8"/>
        <v>42594</v>
      </c>
      <c r="AX14" s="28">
        <f t="shared" si="8"/>
        <v>0</v>
      </c>
      <c r="AY14" s="20">
        <f t="shared" si="8"/>
        <v>0</v>
      </c>
      <c r="AZ14" s="20">
        <f t="shared" si="8"/>
        <v>42594</v>
      </c>
      <c r="BA14" s="28">
        <f t="shared" si="8"/>
        <v>0</v>
      </c>
      <c r="BB14" s="20">
        <f t="shared" si="8"/>
        <v>0</v>
      </c>
      <c r="BC14" s="20">
        <f t="shared" si="8"/>
        <v>61598</v>
      </c>
      <c r="BD14" s="28">
        <f t="shared" si="8"/>
        <v>0</v>
      </c>
      <c r="BE14" s="20">
        <f t="shared" si="8"/>
        <v>0</v>
      </c>
      <c r="BF14" s="20">
        <f t="shared" si="8"/>
        <v>38814</v>
      </c>
      <c r="BG14" s="28">
        <f t="shared" si="8"/>
        <v>0</v>
      </c>
      <c r="BH14" s="26">
        <f t="shared" si="8"/>
        <v>0</v>
      </c>
      <c r="BI14" s="28">
        <f t="shared" si="8"/>
        <v>222298</v>
      </c>
      <c r="BJ14" s="26">
        <f t="shared" si="8"/>
        <v>0</v>
      </c>
      <c r="BK14" s="26">
        <f t="shared" ref="BK14:BM14" si="9">BK20</f>
        <v>0</v>
      </c>
      <c r="BL14" s="28">
        <f t="shared" si="9"/>
        <v>228637</v>
      </c>
      <c r="BM14" s="26">
        <f t="shared" si="9"/>
        <v>0</v>
      </c>
      <c r="BN14" s="8"/>
    </row>
    <row r="15" spans="1:79" x14ac:dyDescent="0.25">
      <c r="A15" s="11" t="s">
        <v>53</v>
      </c>
      <c r="B15" s="14" t="s">
        <v>54</v>
      </c>
      <c r="C15" s="13" t="s">
        <v>50</v>
      </c>
      <c r="D15" s="21">
        <f t="shared" ref="D15:G15" si="10">D24</f>
        <v>1019.7</v>
      </c>
      <c r="E15" s="29">
        <f t="shared" si="10"/>
        <v>0</v>
      </c>
      <c r="F15" s="29">
        <f t="shared" si="10"/>
        <v>0</v>
      </c>
      <c r="G15" s="22">
        <f t="shared" si="10"/>
        <v>0</v>
      </c>
      <c r="H15" s="21">
        <f t="shared" ref="H15:J15" si="11">H24</f>
        <v>1123.06</v>
      </c>
      <c r="I15" s="29">
        <f t="shared" si="11"/>
        <v>0</v>
      </c>
      <c r="J15" s="29">
        <f t="shared" si="11"/>
        <v>0</v>
      </c>
      <c r="K15" s="22">
        <f t="shared" ref="K15" si="12">K24</f>
        <v>0</v>
      </c>
      <c r="L15" s="21">
        <f t="shared" ref="L15:BJ15" si="13">L24</f>
        <v>361</v>
      </c>
      <c r="M15" s="22">
        <f t="shared" si="13"/>
        <v>0</v>
      </c>
      <c r="N15" s="29">
        <f t="shared" si="13"/>
        <v>0</v>
      </c>
      <c r="O15" s="22">
        <f t="shared" si="13"/>
        <v>361</v>
      </c>
      <c r="P15" s="22">
        <f t="shared" si="13"/>
        <v>0</v>
      </c>
      <c r="Q15" s="29">
        <f t="shared" si="13"/>
        <v>0</v>
      </c>
      <c r="R15" s="21">
        <f t="shared" si="13"/>
        <v>80</v>
      </c>
      <c r="S15" s="21">
        <f t="shared" si="13"/>
        <v>0</v>
      </c>
      <c r="T15" s="29">
        <f t="shared" si="13"/>
        <v>0</v>
      </c>
      <c r="U15" s="39">
        <f t="shared" si="13"/>
        <v>103.36</v>
      </c>
      <c r="V15" s="21">
        <f t="shared" si="13"/>
        <v>0</v>
      </c>
      <c r="W15" s="21">
        <f t="shared" si="13"/>
        <v>0</v>
      </c>
      <c r="X15" s="21">
        <f t="shared" si="13"/>
        <v>0</v>
      </c>
      <c r="Y15" s="21">
        <f t="shared" si="13"/>
        <v>0</v>
      </c>
      <c r="Z15" s="29">
        <f t="shared" si="13"/>
        <v>0</v>
      </c>
      <c r="AA15" s="39">
        <f t="shared" si="13"/>
        <v>80</v>
      </c>
      <c r="AB15" s="21">
        <f t="shared" si="13"/>
        <v>0</v>
      </c>
      <c r="AC15" s="21">
        <f t="shared" si="13"/>
        <v>0</v>
      </c>
      <c r="AD15" s="21">
        <f t="shared" si="13"/>
        <v>355.6</v>
      </c>
      <c r="AE15" s="21">
        <f t="shared" si="13"/>
        <v>0</v>
      </c>
      <c r="AF15" s="29">
        <f t="shared" si="13"/>
        <v>0</v>
      </c>
      <c r="AG15" s="39">
        <f t="shared" si="13"/>
        <v>355.6</v>
      </c>
      <c r="AH15" s="21">
        <f t="shared" si="13"/>
        <v>0</v>
      </c>
      <c r="AI15" s="21">
        <f t="shared" si="13"/>
        <v>0</v>
      </c>
      <c r="AJ15" s="21">
        <f t="shared" si="13"/>
        <v>223.1</v>
      </c>
      <c r="AK15" s="21">
        <f t="shared" si="13"/>
        <v>0</v>
      </c>
      <c r="AL15" s="29">
        <f t="shared" si="13"/>
        <v>0</v>
      </c>
      <c r="AM15" s="39">
        <f t="shared" si="13"/>
        <v>223.1</v>
      </c>
      <c r="AN15" s="21">
        <f t="shared" si="13"/>
        <v>0</v>
      </c>
      <c r="AO15" s="21">
        <f t="shared" si="13"/>
        <v>0</v>
      </c>
      <c r="AP15" s="21">
        <f t="shared" si="13"/>
        <v>0</v>
      </c>
      <c r="AQ15" s="21">
        <f t="shared" si="13"/>
        <v>0</v>
      </c>
      <c r="AR15" s="21">
        <f t="shared" si="13"/>
        <v>0</v>
      </c>
      <c r="AS15" s="21">
        <f t="shared" si="13"/>
        <v>0</v>
      </c>
      <c r="AT15" s="21">
        <f t="shared" si="13"/>
        <v>0</v>
      </c>
      <c r="AU15" s="21">
        <f t="shared" si="13"/>
        <v>0</v>
      </c>
      <c r="AV15" s="21">
        <f t="shared" si="13"/>
        <v>0</v>
      </c>
      <c r="AW15" s="21">
        <f t="shared" si="13"/>
        <v>0</v>
      </c>
      <c r="AX15" s="29">
        <f t="shared" si="13"/>
        <v>0</v>
      </c>
      <c r="AY15" s="21">
        <f t="shared" si="13"/>
        <v>0</v>
      </c>
      <c r="AZ15" s="21">
        <f t="shared" si="13"/>
        <v>0</v>
      </c>
      <c r="BA15" s="21">
        <f t="shared" si="13"/>
        <v>0</v>
      </c>
      <c r="BB15" s="21">
        <f t="shared" si="13"/>
        <v>0</v>
      </c>
      <c r="BC15" s="21">
        <f t="shared" si="13"/>
        <v>0</v>
      </c>
      <c r="BD15" s="29">
        <f t="shared" si="13"/>
        <v>0</v>
      </c>
      <c r="BE15" s="21">
        <f t="shared" si="13"/>
        <v>0</v>
      </c>
      <c r="BF15" s="21">
        <f t="shared" si="13"/>
        <v>0</v>
      </c>
      <c r="BG15" s="21">
        <f t="shared" si="13"/>
        <v>0</v>
      </c>
      <c r="BH15" s="39">
        <f t="shared" si="13"/>
        <v>658.7</v>
      </c>
      <c r="BI15" s="21">
        <f t="shared" si="13"/>
        <v>0</v>
      </c>
      <c r="BJ15" s="21">
        <f t="shared" si="13"/>
        <v>0</v>
      </c>
      <c r="BK15" s="22">
        <f t="shared" ref="BK15:BM15" si="14">BK24</f>
        <v>762.06000000000006</v>
      </c>
      <c r="BL15" s="21">
        <f t="shared" si="14"/>
        <v>0</v>
      </c>
      <c r="BM15" s="21">
        <f t="shared" si="14"/>
        <v>0</v>
      </c>
      <c r="BN15" s="8"/>
    </row>
    <row r="16" spans="1:79" ht="62.5" x14ac:dyDescent="0.25">
      <c r="A16" s="11" t="s">
        <v>55</v>
      </c>
      <c r="B16" s="14" t="s">
        <v>56</v>
      </c>
      <c r="C16" s="13" t="s">
        <v>50</v>
      </c>
      <c r="D16" s="20">
        <f t="shared" ref="D16:G16" si="15">D39</f>
        <v>0</v>
      </c>
      <c r="E16" s="28">
        <f t="shared" si="15"/>
        <v>0</v>
      </c>
      <c r="F16" s="28">
        <f t="shared" si="15"/>
        <v>134</v>
      </c>
      <c r="G16" s="20">
        <f t="shared" si="15"/>
        <v>0</v>
      </c>
      <c r="H16" s="20">
        <f t="shared" ref="H16:J16" si="16">H39</f>
        <v>0</v>
      </c>
      <c r="I16" s="28">
        <f t="shared" si="16"/>
        <v>0</v>
      </c>
      <c r="J16" s="28">
        <f t="shared" si="16"/>
        <v>125</v>
      </c>
      <c r="K16" s="20">
        <f t="shared" ref="K16" si="17">K39</f>
        <v>0</v>
      </c>
      <c r="L16" s="20">
        <f t="shared" ref="L16:BJ16" si="18">L39</f>
        <v>0</v>
      </c>
      <c r="M16" s="20">
        <f t="shared" si="18"/>
        <v>0</v>
      </c>
      <c r="N16" s="28">
        <f t="shared" si="18"/>
        <v>59</v>
      </c>
      <c r="O16" s="20">
        <f t="shared" si="18"/>
        <v>0</v>
      </c>
      <c r="P16" s="20">
        <f t="shared" si="18"/>
        <v>0</v>
      </c>
      <c r="Q16" s="28">
        <f t="shared" si="18"/>
        <v>42</v>
      </c>
      <c r="R16" s="20">
        <f t="shared" si="18"/>
        <v>0</v>
      </c>
      <c r="S16" s="20">
        <f t="shared" si="18"/>
        <v>0</v>
      </c>
      <c r="T16" s="28">
        <f t="shared" si="18"/>
        <v>29</v>
      </c>
      <c r="U16" s="40">
        <f t="shared" si="18"/>
        <v>0</v>
      </c>
      <c r="V16" s="26">
        <f t="shared" si="18"/>
        <v>0</v>
      </c>
      <c r="W16" s="26">
        <f t="shared" si="18"/>
        <v>35</v>
      </c>
      <c r="X16" s="20">
        <f t="shared" si="18"/>
        <v>0</v>
      </c>
      <c r="Y16" s="20">
        <f t="shared" si="18"/>
        <v>0</v>
      </c>
      <c r="Z16" s="28">
        <f t="shared" si="18"/>
        <v>16</v>
      </c>
      <c r="AA16" s="40">
        <f t="shared" si="18"/>
        <v>0</v>
      </c>
      <c r="AB16" s="26">
        <f t="shared" si="18"/>
        <v>0</v>
      </c>
      <c r="AC16" s="26">
        <f t="shared" si="18"/>
        <v>18</v>
      </c>
      <c r="AD16" s="20">
        <f t="shared" si="18"/>
        <v>0</v>
      </c>
      <c r="AE16" s="20">
        <f t="shared" si="18"/>
        <v>0</v>
      </c>
      <c r="AF16" s="28">
        <f t="shared" si="18"/>
        <v>15</v>
      </c>
      <c r="AG16" s="40">
        <f t="shared" si="18"/>
        <v>0</v>
      </c>
      <c r="AH16" s="26">
        <f t="shared" si="18"/>
        <v>0</v>
      </c>
      <c r="AI16" s="26">
        <f t="shared" si="18"/>
        <v>15</v>
      </c>
      <c r="AJ16" s="20">
        <f t="shared" si="18"/>
        <v>0</v>
      </c>
      <c r="AK16" s="20">
        <f t="shared" si="18"/>
        <v>0</v>
      </c>
      <c r="AL16" s="28">
        <f t="shared" si="18"/>
        <v>15</v>
      </c>
      <c r="AM16" s="40">
        <f t="shared" si="18"/>
        <v>0</v>
      </c>
      <c r="AN16" s="26">
        <f t="shared" si="18"/>
        <v>0</v>
      </c>
      <c r="AO16" s="26">
        <f t="shared" si="18"/>
        <v>15</v>
      </c>
      <c r="AP16" s="20">
        <f t="shared" si="18"/>
        <v>0</v>
      </c>
      <c r="AQ16" s="20">
        <f t="shared" si="18"/>
        <v>0</v>
      </c>
      <c r="AR16" s="28">
        <f t="shared" si="18"/>
        <v>0</v>
      </c>
      <c r="AS16" s="20">
        <f t="shared" si="18"/>
        <v>0</v>
      </c>
      <c r="AT16" s="20">
        <f t="shared" si="18"/>
        <v>0</v>
      </c>
      <c r="AU16" s="28">
        <f t="shared" si="18"/>
        <v>0</v>
      </c>
      <c r="AV16" s="20">
        <f t="shared" si="18"/>
        <v>0</v>
      </c>
      <c r="AW16" s="20">
        <f t="shared" si="18"/>
        <v>0</v>
      </c>
      <c r="AX16" s="28">
        <f t="shared" si="18"/>
        <v>0</v>
      </c>
      <c r="AY16" s="20">
        <f t="shared" si="18"/>
        <v>0</v>
      </c>
      <c r="AZ16" s="20">
        <f t="shared" si="18"/>
        <v>0</v>
      </c>
      <c r="BA16" s="28">
        <f t="shared" si="18"/>
        <v>0</v>
      </c>
      <c r="BB16" s="20">
        <f t="shared" si="18"/>
        <v>0</v>
      </c>
      <c r="BC16" s="20">
        <f t="shared" si="18"/>
        <v>0</v>
      </c>
      <c r="BD16" s="28">
        <f t="shared" si="18"/>
        <v>0</v>
      </c>
      <c r="BE16" s="20">
        <f t="shared" si="18"/>
        <v>0</v>
      </c>
      <c r="BF16" s="20">
        <f t="shared" si="18"/>
        <v>0</v>
      </c>
      <c r="BG16" s="28">
        <f t="shared" si="18"/>
        <v>0</v>
      </c>
      <c r="BH16" s="40">
        <f t="shared" si="18"/>
        <v>0</v>
      </c>
      <c r="BI16" s="20">
        <f t="shared" si="18"/>
        <v>0</v>
      </c>
      <c r="BJ16" s="20">
        <f t="shared" si="18"/>
        <v>75</v>
      </c>
      <c r="BK16" s="20">
        <f t="shared" ref="BK16:BM16" si="19">BK39</f>
        <v>0</v>
      </c>
      <c r="BL16" s="20">
        <f t="shared" si="19"/>
        <v>0</v>
      </c>
      <c r="BM16" s="20">
        <f t="shared" si="19"/>
        <v>83</v>
      </c>
      <c r="BN16" s="8"/>
    </row>
    <row r="17" spans="1:66" ht="46.9" x14ac:dyDescent="0.25">
      <c r="A17" s="11" t="s">
        <v>57</v>
      </c>
      <c r="B17" s="14" t="s">
        <v>58</v>
      </c>
      <c r="C17" s="13" t="s">
        <v>50</v>
      </c>
      <c r="D17" s="22">
        <f t="shared" ref="D17:G17" si="20">D54</f>
        <v>6219.9</v>
      </c>
      <c r="E17" s="29">
        <f t="shared" si="20"/>
        <v>0</v>
      </c>
      <c r="F17" s="29">
        <f t="shared" si="20"/>
        <v>670</v>
      </c>
      <c r="G17" s="22">
        <f t="shared" si="20"/>
        <v>0</v>
      </c>
      <c r="H17" s="22">
        <f t="shared" ref="H17:J17" si="21">H54</f>
        <v>4527.3999999999996</v>
      </c>
      <c r="I17" s="29">
        <f t="shared" si="21"/>
        <v>0</v>
      </c>
      <c r="J17" s="29">
        <f t="shared" si="21"/>
        <v>720</v>
      </c>
      <c r="K17" s="22">
        <f t="shared" ref="K17" si="22">K54</f>
        <v>0</v>
      </c>
      <c r="L17" s="22">
        <f t="shared" ref="L17:BJ17" si="23">L54</f>
        <v>0</v>
      </c>
      <c r="M17" s="22">
        <f t="shared" si="23"/>
        <v>0</v>
      </c>
      <c r="N17" s="29">
        <f t="shared" si="23"/>
        <v>440</v>
      </c>
      <c r="O17" s="22">
        <f t="shared" si="23"/>
        <v>0</v>
      </c>
      <c r="P17" s="22">
        <f t="shared" si="23"/>
        <v>0</v>
      </c>
      <c r="Q17" s="29">
        <f t="shared" si="23"/>
        <v>443</v>
      </c>
      <c r="R17" s="21">
        <f t="shared" si="23"/>
        <v>1344.5</v>
      </c>
      <c r="S17" s="21">
        <f t="shared" si="23"/>
        <v>0</v>
      </c>
      <c r="T17" s="29">
        <f t="shared" si="23"/>
        <v>59</v>
      </c>
      <c r="U17" s="39">
        <f t="shared" si="23"/>
        <v>725</v>
      </c>
      <c r="V17" s="21">
        <f t="shared" si="23"/>
        <v>0</v>
      </c>
      <c r="W17" s="21">
        <f t="shared" si="23"/>
        <v>99</v>
      </c>
      <c r="X17" s="21">
        <f t="shared" si="23"/>
        <v>2250</v>
      </c>
      <c r="Y17" s="21">
        <f t="shared" si="23"/>
        <v>0</v>
      </c>
      <c r="Z17" s="29">
        <f t="shared" si="23"/>
        <v>64</v>
      </c>
      <c r="AA17" s="39">
        <f t="shared" si="23"/>
        <v>1477</v>
      </c>
      <c r="AB17" s="21">
        <f t="shared" si="23"/>
        <v>0</v>
      </c>
      <c r="AC17" s="21">
        <f t="shared" si="23"/>
        <v>64</v>
      </c>
      <c r="AD17" s="21">
        <f t="shared" si="23"/>
        <v>300</v>
      </c>
      <c r="AE17" s="21">
        <f t="shared" si="23"/>
        <v>0</v>
      </c>
      <c r="AF17" s="29">
        <f t="shared" si="23"/>
        <v>53</v>
      </c>
      <c r="AG17" s="39">
        <f t="shared" si="23"/>
        <v>0</v>
      </c>
      <c r="AH17" s="21">
        <f t="shared" si="23"/>
        <v>0</v>
      </c>
      <c r="AI17" s="21">
        <f t="shared" si="23"/>
        <v>60</v>
      </c>
      <c r="AJ17" s="21">
        <f t="shared" si="23"/>
        <v>2325.4</v>
      </c>
      <c r="AK17" s="21">
        <f t="shared" si="23"/>
        <v>0</v>
      </c>
      <c r="AL17" s="29">
        <f t="shared" si="23"/>
        <v>54</v>
      </c>
      <c r="AM17" s="39">
        <f t="shared" si="23"/>
        <v>2325.4</v>
      </c>
      <c r="AN17" s="21">
        <f t="shared" si="23"/>
        <v>0</v>
      </c>
      <c r="AO17" s="21">
        <f t="shared" si="23"/>
        <v>54</v>
      </c>
      <c r="AP17" s="21">
        <f t="shared" si="23"/>
        <v>0</v>
      </c>
      <c r="AQ17" s="21">
        <f t="shared" si="23"/>
        <v>0</v>
      </c>
      <c r="AR17" s="21">
        <f t="shared" si="23"/>
        <v>0</v>
      </c>
      <c r="AS17" s="21">
        <f t="shared" si="23"/>
        <v>0</v>
      </c>
      <c r="AT17" s="21">
        <f t="shared" si="23"/>
        <v>0</v>
      </c>
      <c r="AU17" s="21">
        <f t="shared" si="23"/>
        <v>0</v>
      </c>
      <c r="AV17" s="21">
        <f t="shared" si="23"/>
        <v>0</v>
      </c>
      <c r="AW17" s="21">
        <f t="shared" si="23"/>
        <v>0</v>
      </c>
      <c r="AX17" s="29">
        <f t="shared" si="23"/>
        <v>0</v>
      </c>
      <c r="AY17" s="21">
        <f t="shared" si="23"/>
        <v>0</v>
      </c>
      <c r="AZ17" s="21">
        <f t="shared" si="23"/>
        <v>0</v>
      </c>
      <c r="BA17" s="21">
        <f t="shared" si="23"/>
        <v>0</v>
      </c>
      <c r="BB17" s="21">
        <f t="shared" si="23"/>
        <v>0</v>
      </c>
      <c r="BC17" s="21">
        <f t="shared" si="23"/>
        <v>0</v>
      </c>
      <c r="BD17" s="29">
        <f t="shared" si="23"/>
        <v>0</v>
      </c>
      <c r="BE17" s="21">
        <f t="shared" si="23"/>
        <v>0</v>
      </c>
      <c r="BF17" s="21">
        <f t="shared" si="23"/>
        <v>0</v>
      </c>
      <c r="BG17" s="21">
        <f t="shared" si="23"/>
        <v>0</v>
      </c>
      <c r="BH17" s="39">
        <f t="shared" si="23"/>
        <v>6219.9</v>
      </c>
      <c r="BI17" s="21">
        <f t="shared" si="23"/>
        <v>0</v>
      </c>
      <c r="BJ17" s="21">
        <f t="shared" si="23"/>
        <v>230</v>
      </c>
      <c r="BK17" s="22">
        <f t="shared" ref="BK17:BM17" si="24">BK54</f>
        <v>4527.3999999999996</v>
      </c>
      <c r="BL17" s="21">
        <f t="shared" si="24"/>
        <v>0</v>
      </c>
      <c r="BM17" s="21">
        <f t="shared" si="24"/>
        <v>277</v>
      </c>
      <c r="BN17" s="8"/>
    </row>
    <row r="18" spans="1:66" ht="46.9" x14ac:dyDescent="0.25">
      <c r="A18" s="11" t="s">
        <v>59</v>
      </c>
      <c r="B18" s="14" t="s">
        <v>60</v>
      </c>
      <c r="C18" s="13" t="s">
        <v>50</v>
      </c>
      <c r="D18" s="23" t="s">
        <v>274</v>
      </c>
      <c r="E18" s="29" t="s">
        <v>274</v>
      </c>
      <c r="F18" s="29" t="s">
        <v>274</v>
      </c>
      <c r="G18" s="23" t="s">
        <v>274</v>
      </c>
      <c r="H18" s="23" t="s">
        <v>274</v>
      </c>
      <c r="I18" s="29" t="s">
        <v>274</v>
      </c>
      <c r="J18" s="29" t="s">
        <v>274</v>
      </c>
      <c r="K18" s="23" t="s">
        <v>274</v>
      </c>
      <c r="L18" s="23" t="s">
        <v>274</v>
      </c>
      <c r="M18" s="23" t="s">
        <v>274</v>
      </c>
      <c r="N18" s="29" t="s">
        <v>274</v>
      </c>
      <c r="O18" s="23" t="s">
        <v>274</v>
      </c>
      <c r="P18" s="23" t="s">
        <v>274</v>
      </c>
      <c r="Q18" s="29" t="s">
        <v>274</v>
      </c>
      <c r="R18" s="23" t="s">
        <v>274</v>
      </c>
      <c r="S18" s="23" t="s">
        <v>274</v>
      </c>
      <c r="T18" s="29" t="s">
        <v>274</v>
      </c>
      <c r="U18" s="23" t="s">
        <v>274</v>
      </c>
      <c r="V18" s="23" t="s">
        <v>274</v>
      </c>
      <c r="W18" s="29" t="s">
        <v>274</v>
      </c>
      <c r="X18" s="23" t="s">
        <v>274</v>
      </c>
      <c r="Y18" s="23" t="s">
        <v>274</v>
      </c>
      <c r="Z18" s="29" t="s">
        <v>274</v>
      </c>
      <c r="AA18" s="23" t="s">
        <v>274</v>
      </c>
      <c r="AB18" s="23" t="s">
        <v>274</v>
      </c>
      <c r="AC18" s="29" t="s">
        <v>274</v>
      </c>
      <c r="AD18" s="23" t="s">
        <v>274</v>
      </c>
      <c r="AE18" s="23" t="s">
        <v>274</v>
      </c>
      <c r="AF18" s="29" t="s">
        <v>274</v>
      </c>
      <c r="AG18" s="23" t="s">
        <v>274</v>
      </c>
      <c r="AH18" s="23" t="s">
        <v>274</v>
      </c>
      <c r="AI18" s="29" t="s">
        <v>274</v>
      </c>
      <c r="AJ18" s="23" t="s">
        <v>274</v>
      </c>
      <c r="AK18" s="23" t="s">
        <v>274</v>
      </c>
      <c r="AL18" s="29" t="s">
        <v>274</v>
      </c>
      <c r="AM18" s="23" t="s">
        <v>274</v>
      </c>
      <c r="AN18" s="23" t="s">
        <v>274</v>
      </c>
      <c r="AO18" s="29" t="s">
        <v>274</v>
      </c>
      <c r="AP18" s="23" t="s">
        <v>274</v>
      </c>
      <c r="AQ18" s="23" t="s">
        <v>274</v>
      </c>
      <c r="AR18" s="29" t="s">
        <v>274</v>
      </c>
      <c r="AS18" s="23" t="s">
        <v>274</v>
      </c>
      <c r="AT18" s="23" t="s">
        <v>274</v>
      </c>
      <c r="AU18" s="29" t="s">
        <v>274</v>
      </c>
      <c r="AV18" s="23" t="s">
        <v>274</v>
      </c>
      <c r="AW18" s="23" t="s">
        <v>274</v>
      </c>
      <c r="AX18" s="29" t="s">
        <v>274</v>
      </c>
      <c r="AY18" s="23" t="s">
        <v>274</v>
      </c>
      <c r="AZ18" s="23" t="s">
        <v>274</v>
      </c>
      <c r="BA18" s="29" t="s">
        <v>274</v>
      </c>
      <c r="BB18" s="23" t="s">
        <v>274</v>
      </c>
      <c r="BC18" s="23" t="s">
        <v>274</v>
      </c>
      <c r="BD18" s="29" t="s">
        <v>274</v>
      </c>
      <c r="BE18" s="23" t="s">
        <v>274</v>
      </c>
      <c r="BF18" s="23" t="s">
        <v>274</v>
      </c>
      <c r="BG18" s="29" t="s">
        <v>274</v>
      </c>
      <c r="BH18" s="23" t="s">
        <v>274</v>
      </c>
      <c r="BI18" s="23" t="s">
        <v>274</v>
      </c>
      <c r="BJ18" s="23" t="s">
        <v>274</v>
      </c>
      <c r="BK18" s="23" t="s">
        <v>274</v>
      </c>
      <c r="BL18" s="23" t="s">
        <v>274</v>
      </c>
      <c r="BM18" s="23" t="s">
        <v>274</v>
      </c>
      <c r="BN18" s="8"/>
    </row>
    <row r="19" spans="1:66" x14ac:dyDescent="0.25">
      <c r="A19" s="11" t="s">
        <v>61</v>
      </c>
      <c r="B19" s="12" t="s">
        <v>62</v>
      </c>
      <c r="C19" s="13" t="s">
        <v>50</v>
      </c>
      <c r="D19" s="23" t="s">
        <v>274</v>
      </c>
      <c r="E19" s="29" t="s">
        <v>274</v>
      </c>
      <c r="F19" s="29" t="s">
        <v>274</v>
      </c>
      <c r="G19" s="23" t="s">
        <v>274</v>
      </c>
      <c r="H19" s="23" t="s">
        <v>274</v>
      </c>
      <c r="I19" s="29" t="s">
        <v>274</v>
      </c>
      <c r="J19" s="29" t="s">
        <v>274</v>
      </c>
      <c r="K19" s="23" t="s">
        <v>274</v>
      </c>
      <c r="L19" s="23" t="s">
        <v>274</v>
      </c>
      <c r="M19" s="23" t="s">
        <v>274</v>
      </c>
      <c r="N19" s="29" t="s">
        <v>274</v>
      </c>
      <c r="O19" s="23" t="s">
        <v>274</v>
      </c>
      <c r="P19" s="23" t="s">
        <v>274</v>
      </c>
      <c r="Q19" s="29" t="s">
        <v>274</v>
      </c>
      <c r="R19" s="23" t="s">
        <v>274</v>
      </c>
      <c r="S19" s="23" t="s">
        <v>274</v>
      </c>
      <c r="T19" s="29" t="s">
        <v>274</v>
      </c>
      <c r="U19" s="23" t="s">
        <v>274</v>
      </c>
      <c r="V19" s="23" t="s">
        <v>274</v>
      </c>
      <c r="W19" s="29" t="s">
        <v>274</v>
      </c>
      <c r="X19" s="23" t="s">
        <v>274</v>
      </c>
      <c r="Y19" s="23" t="s">
        <v>274</v>
      </c>
      <c r="Z19" s="29" t="s">
        <v>274</v>
      </c>
      <c r="AA19" s="23" t="s">
        <v>274</v>
      </c>
      <c r="AB19" s="23" t="s">
        <v>274</v>
      </c>
      <c r="AC19" s="29" t="s">
        <v>274</v>
      </c>
      <c r="AD19" s="23" t="s">
        <v>274</v>
      </c>
      <c r="AE19" s="23" t="s">
        <v>274</v>
      </c>
      <c r="AF19" s="29" t="s">
        <v>274</v>
      </c>
      <c r="AG19" s="23" t="s">
        <v>274</v>
      </c>
      <c r="AH19" s="23" t="s">
        <v>274</v>
      </c>
      <c r="AI19" s="29" t="s">
        <v>274</v>
      </c>
      <c r="AJ19" s="23" t="s">
        <v>274</v>
      </c>
      <c r="AK19" s="23" t="s">
        <v>274</v>
      </c>
      <c r="AL19" s="29" t="s">
        <v>274</v>
      </c>
      <c r="AM19" s="23" t="s">
        <v>274</v>
      </c>
      <c r="AN19" s="23" t="s">
        <v>274</v>
      </c>
      <c r="AO19" s="29" t="s">
        <v>274</v>
      </c>
      <c r="AP19" s="23" t="s">
        <v>274</v>
      </c>
      <c r="AQ19" s="23" t="s">
        <v>274</v>
      </c>
      <c r="AR19" s="29" t="s">
        <v>274</v>
      </c>
      <c r="AS19" s="23" t="s">
        <v>274</v>
      </c>
      <c r="AT19" s="23" t="s">
        <v>274</v>
      </c>
      <c r="AU19" s="29" t="s">
        <v>274</v>
      </c>
      <c r="AV19" s="23" t="s">
        <v>274</v>
      </c>
      <c r="AW19" s="23" t="s">
        <v>274</v>
      </c>
      <c r="AX19" s="29" t="s">
        <v>274</v>
      </c>
      <c r="AY19" s="23" t="s">
        <v>274</v>
      </c>
      <c r="AZ19" s="23" t="s">
        <v>274</v>
      </c>
      <c r="BA19" s="29" t="s">
        <v>274</v>
      </c>
      <c r="BB19" s="23" t="s">
        <v>274</v>
      </c>
      <c r="BC19" s="23" t="s">
        <v>274</v>
      </c>
      <c r="BD19" s="29" t="s">
        <v>274</v>
      </c>
      <c r="BE19" s="23" t="s">
        <v>274</v>
      </c>
      <c r="BF19" s="23" t="s">
        <v>274</v>
      </c>
      <c r="BG19" s="29" t="s">
        <v>274</v>
      </c>
      <c r="BH19" s="23" t="s">
        <v>274</v>
      </c>
      <c r="BI19" s="23" t="s">
        <v>274</v>
      </c>
      <c r="BJ19" s="23" t="s">
        <v>274</v>
      </c>
      <c r="BK19" s="23" t="s">
        <v>274</v>
      </c>
      <c r="BL19" s="23" t="s">
        <v>274</v>
      </c>
      <c r="BM19" s="23" t="s">
        <v>274</v>
      </c>
      <c r="BN19" s="8"/>
    </row>
    <row r="20" spans="1:66" ht="78.150000000000006" x14ac:dyDescent="0.25">
      <c r="A20" s="11" t="s">
        <v>63</v>
      </c>
      <c r="B20" s="15" t="s">
        <v>64</v>
      </c>
      <c r="C20" s="13" t="s">
        <v>50</v>
      </c>
      <c r="D20" s="20">
        <f t="shared" ref="D20:J21" si="25">D21</f>
        <v>0</v>
      </c>
      <c r="E20" s="28">
        <f t="shared" si="25"/>
        <v>304544</v>
      </c>
      <c r="F20" s="28">
        <f t="shared" si="25"/>
        <v>0</v>
      </c>
      <c r="G20" s="20">
        <f t="shared" si="25"/>
        <v>0</v>
      </c>
      <c r="H20" s="20">
        <f t="shared" si="25"/>
        <v>0</v>
      </c>
      <c r="I20" s="28">
        <f t="shared" si="25"/>
        <v>304544</v>
      </c>
      <c r="J20" s="28">
        <f t="shared" si="25"/>
        <v>0</v>
      </c>
      <c r="K20" s="20">
        <f t="shared" ref="K20:K21" si="26">K21</f>
        <v>0</v>
      </c>
      <c r="L20" s="20">
        <f t="shared" ref="L20:AA21" si="27">L21</f>
        <v>0</v>
      </c>
      <c r="M20" s="28">
        <f t="shared" si="27"/>
        <v>20000</v>
      </c>
      <c r="N20" s="28">
        <f t="shared" si="27"/>
        <v>0</v>
      </c>
      <c r="O20" s="20">
        <f t="shared" si="27"/>
        <v>0</v>
      </c>
      <c r="P20" s="28">
        <f t="shared" si="27"/>
        <v>13661</v>
      </c>
      <c r="Q20" s="28">
        <f t="shared" si="27"/>
        <v>0</v>
      </c>
      <c r="R20" s="20">
        <f t="shared" si="27"/>
        <v>0</v>
      </c>
      <c r="S20" s="28">
        <f t="shared" si="27"/>
        <v>18878</v>
      </c>
      <c r="T20" s="28">
        <f t="shared" si="27"/>
        <v>0</v>
      </c>
      <c r="U20" s="20">
        <f t="shared" si="27"/>
        <v>0</v>
      </c>
      <c r="V20" s="28">
        <f t="shared" si="27"/>
        <v>24787</v>
      </c>
      <c r="W20" s="28">
        <f t="shared" si="27"/>
        <v>0</v>
      </c>
      <c r="X20" s="20">
        <f t="shared" si="27"/>
        <v>0</v>
      </c>
      <c r="Y20" s="28">
        <f t="shared" si="27"/>
        <v>18878</v>
      </c>
      <c r="Z20" s="28">
        <f t="shared" si="27"/>
        <v>0</v>
      </c>
      <c r="AA20" s="20">
        <f t="shared" si="27"/>
        <v>0</v>
      </c>
      <c r="AB20" s="28">
        <f t="shared" ref="AA20:AP21" si="28">AB21</f>
        <v>42092</v>
      </c>
      <c r="AC20" s="28">
        <f t="shared" si="28"/>
        <v>0</v>
      </c>
      <c r="AD20" s="20">
        <f t="shared" si="28"/>
        <v>0</v>
      </c>
      <c r="AE20" s="28">
        <f t="shared" si="28"/>
        <v>18878</v>
      </c>
      <c r="AF20" s="28">
        <f t="shared" si="28"/>
        <v>0</v>
      </c>
      <c r="AG20" s="20">
        <f t="shared" si="28"/>
        <v>0</v>
      </c>
      <c r="AH20" s="28">
        <f t="shared" si="28"/>
        <v>18878</v>
      </c>
      <c r="AI20" s="28">
        <f t="shared" si="28"/>
        <v>0</v>
      </c>
      <c r="AJ20" s="20">
        <f t="shared" si="28"/>
        <v>0</v>
      </c>
      <c r="AK20" s="28">
        <f t="shared" si="28"/>
        <v>18878</v>
      </c>
      <c r="AL20" s="28">
        <f t="shared" si="28"/>
        <v>0</v>
      </c>
      <c r="AM20" s="20">
        <f t="shared" si="28"/>
        <v>0</v>
      </c>
      <c r="AN20" s="28">
        <f t="shared" si="28"/>
        <v>18878</v>
      </c>
      <c r="AO20" s="28">
        <f t="shared" si="28"/>
        <v>0</v>
      </c>
      <c r="AP20" s="20">
        <f t="shared" si="28"/>
        <v>0</v>
      </c>
      <c r="AQ20" s="28">
        <f t="shared" ref="AQ20:BF21" si="29">AQ21</f>
        <v>42594</v>
      </c>
      <c r="AR20" s="28">
        <f t="shared" si="29"/>
        <v>0</v>
      </c>
      <c r="AS20" s="20">
        <f t="shared" si="29"/>
        <v>0</v>
      </c>
      <c r="AT20" s="28">
        <f t="shared" si="29"/>
        <v>42594</v>
      </c>
      <c r="AU20" s="28">
        <f t="shared" si="29"/>
        <v>0</v>
      </c>
      <c r="AV20" s="20">
        <f t="shared" si="29"/>
        <v>0</v>
      </c>
      <c r="AW20" s="28">
        <f t="shared" si="29"/>
        <v>42594</v>
      </c>
      <c r="AX20" s="28">
        <f t="shared" si="29"/>
        <v>0</v>
      </c>
      <c r="AY20" s="20">
        <f t="shared" si="29"/>
        <v>0</v>
      </c>
      <c r="AZ20" s="28">
        <f t="shared" si="29"/>
        <v>42594</v>
      </c>
      <c r="BA20" s="28">
        <f t="shared" si="29"/>
        <v>0</v>
      </c>
      <c r="BB20" s="20">
        <f t="shared" si="29"/>
        <v>0</v>
      </c>
      <c r="BC20" s="28">
        <f t="shared" si="29"/>
        <v>61598</v>
      </c>
      <c r="BD20" s="28">
        <f t="shared" si="29"/>
        <v>0</v>
      </c>
      <c r="BE20" s="20">
        <f t="shared" si="29"/>
        <v>0</v>
      </c>
      <c r="BF20" s="28">
        <f t="shared" si="29"/>
        <v>38814</v>
      </c>
      <c r="BG20" s="28">
        <f t="shared" ref="BG20:BM21" si="30">BG21</f>
        <v>0</v>
      </c>
      <c r="BH20" s="26">
        <f t="shared" si="30"/>
        <v>0</v>
      </c>
      <c r="BI20" s="28">
        <f t="shared" si="30"/>
        <v>222298</v>
      </c>
      <c r="BJ20" s="26">
        <f t="shared" si="30"/>
        <v>0</v>
      </c>
      <c r="BK20" s="26">
        <f t="shared" si="30"/>
        <v>0</v>
      </c>
      <c r="BL20" s="28">
        <f t="shared" si="30"/>
        <v>228637</v>
      </c>
      <c r="BM20" s="26">
        <f t="shared" si="30"/>
        <v>0</v>
      </c>
      <c r="BN20" s="8"/>
    </row>
    <row r="21" spans="1:66" ht="46.9" x14ac:dyDescent="0.25">
      <c r="A21" s="11" t="s">
        <v>65</v>
      </c>
      <c r="B21" s="15" t="s">
        <v>66</v>
      </c>
      <c r="C21" s="13" t="s">
        <v>50</v>
      </c>
      <c r="D21" s="20">
        <f t="shared" si="25"/>
        <v>0</v>
      </c>
      <c r="E21" s="28">
        <f t="shared" si="25"/>
        <v>304544</v>
      </c>
      <c r="F21" s="28">
        <f t="shared" si="25"/>
        <v>0</v>
      </c>
      <c r="G21" s="20">
        <f t="shared" si="25"/>
        <v>0</v>
      </c>
      <c r="H21" s="20">
        <f t="shared" si="25"/>
        <v>0</v>
      </c>
      <c r="I21" s="28">
        <f t="shared" si="25"/>
        <v>304544</v>
      </c>
      <c r="J21" s="28">
        <f t="shared" si="25"/>
        <v>0</v>
      </c>
      <c r="K21" s="20">
        <f t="shared" si="26"/>
        <v>0</v>
      </c>
      <c r="L21" s="20">
        <f t="shared" si="27"/>
        <v>0</v>
      </c>
      <c r="M21" s="28">
        <f t="shared" si="27"/>
        <v>20000</v>
      </c>
      <c r="N21" s="28">
        <f t="shared" si="27"/>
        <v>0</v>
      </c>
      <c r="O21" s="20">
        <f t="shared" si="27"/>
        <v>0</v>
      </c>
      <c r="P21" s="28">
        <f t="shared" si="27"/>
        <v>13661</v>
      </c>
      <c r="Q21" s="28">
        <f t="shared" si="27"/>
        <v>0</v>
      </c>
      <c r="R21" s="20">
        <f t="shared" si="27"/>
        <v>0</v>
      </c>
      <c r="S21" s="28">
        <f t="shared" si="27"/>
        <v>18878</v>
      </c>
      <c r="T21" s="28">
        <f t="shared" si="27"/>
        <v>0</v>
      </c>
      <c r="U21" s="20">
        <f t="shared" si="27"/>
        <v>0</v>
      </c>
      <c r="V21" s="28">
        <f t="shared" si="27"/>
        <v>24787</v>
      </c>
      <c r="W21" s="28">
        <f t="shared" si="27"/>
        <v>0</v>
      </c>
      <c r="X21" s="20">
        <f t="shared" si="27"/>
        <v>0</v>
      </c>
      <c r="Y21" s="28">
        <f t="shared" si="27"/>
        <v>18878</v>
      </c>
      <c r="Z21" s="28">
        <f t="shared" si="27"/>
        <v>0</v>
      </c>
      <c r="AA21" s="20">
        <f t="shared" si="28"/>
        <v>0</v>
      </c>
      <c r="AB21" s="28">
        <v>42092</v>
      </c>
      <c r="AC21" s="28">
        <f t="shared" si="28"/>
        <v>0</v>
      </c>
      <c r="AD21" s="20">
        <f t="shared" si="28"/>
        <v>0</v>
      </c>
      <c r="AE21" s="28">
        <f t="shared" si="28"/>
        <v>18878</v>
      </c>
      <c r="AF21" s="28">
        <f t="shared" si="28"/>
        <v>0</v>
      </c>
      <c r="AG21" s="20">
        <f t="shared" si="28"/>
        <v>0</v>
      </c>
      <c r="AH21" s="28">
        <f t="shared" si="28"/>
        <v>18878</v>
      </c>
      <c r="AI21" s="28">
        <f t="shared" si="28"/>
        <v>0</v>
      </c>
      <c r="AJ21" s="20">
        <f t="shared" si="28"/>
        <v>0</v>
      </c>
      <c r="AK21" s="28">
        <f t="shared" si="28"/>
        <v>18878</v>
      </c>
      <c r="AL21" s="28">
        <f t="shared" si="28"/>
        <v>0</v>
      </c>
      <c r="AM21" s="20">
        <f t="shared" si="28"/>
        <v>0</v>
      </c>
      <c r="AN21" s="28">
        <f t="shared" si="28"/>
        <v>18878</v>
      </c>
      <c r="AO21" s="28">
        <f t="shared" si="28"/>
        <v>0</v>
      </c>
      <c r="AP21" s="20">
        <f t="shared" si="28"/>
        <v>0</v>
      </c>
      <c r="AQ21" s="28">
        <f t="shared" si="29"/>
        <v>42594</v>
      </c>
      <c r="AR21" s="28">
        <f t="shared" si="29"/>
        <v>0</v>
      </c>
      <c r="AS21" s="20">
        <f t="shared" si="29"/>
        <v>0</v>
      </c>
      <c r="AT21" s="28">
        <f t="shared" si="29"/>
        <v>42594</v>
      </c>
      <c r="AU21" s="28">
        <f t="shared" si="29"/>
        <v>0</v>
      </c>
      <c r="AV21" s="20">
        <f t="shared" si="29"/>
        <v>0</v>
      </c>
      <c r="AW21" s="28">
        <f t="shared" si="29"/>
        <v>42594</v>
      </c>
      <c r="AX21" s="28">
        <f t="shared" si="29"/>
        <v>0</v>
      </c>
      <c r="AY21" s="20">
        <f t="shared" si="29"/>
        <v>0</v>
      </c>
      <c r="AZ21" s="28">
        <f t="shared" si="29"/>
        <v>42594</v>
      </c>
      <c r="BA21" s="28">
        <f t="shared" si="29"/>
        <v>0</v>
      </c>
      <c r="BB21" s="20">
        <f t="shared" si="29"/>
        <v>0</v>
      </c>
      <c r="BC21" s="28">
        <f t="shared" si="29"/>
        <v>61598</v>
      </c>
      <c r="BD21" s="28">
        <f t="shared" si="29"/>
        <v>0</v>
      </c>
      <c r="BE21" s="20">
        <f t="shared" si="29"/>
        <v>0</v>
      </c>
      <c r="BF21" s="28">
        <f t="shared" si="29"/>
        <v>38814</v>
      </c>
      <c r="BG21" s="28">
        <f t="shared" si="30"/>
        <v>0</v>
      </c>
      <c r="BH21" s="26">
        <f t="shared" si="30"/>
        <v>0</v>
      </c>
      <c r="BI21" s="28">
        <f t="shared" si="30"/>
        <v>222298</v>
      </c>
      <c r="BJ21" s="26">
        <f t="shared" si="30"/>
        <v>0</v>
      </c>
      <c r="BK21" s="26">
        <f t="shared" si="30"/>
        <v>0</v>
      </c>
      <c r="BL21" s="28">
        <f t="shared" si="30"/>
        <v>228637</v>
      </c>
      <c r="BM21" s="26">
        <f t="shared" si="30"/>
        <v>0</v>
      </c>
      <c r="BN21" s="8"/>
    </row>
    <row r="22" spans="1:66" ht="85.6" x14ac:dyDescent="0.25">
      <c r="A22" s="16" t="s">
        <v>65</v>
      </c>
      <c r="B22" s="17" t="s">
        <v>67</v>
      </c>
      <c r="C22" s="18" t="s">
        <v>68</v>
      </c>
      <c r="D22" s="20">
        <v>0</v>
      </c>
      <c r="E22" s="30">
        <f>62246+M22+BI22</f>
        <v>304544</v>
      </c>
      <c r="F22" s="30">
        <v>0</v>
      </c>
      <c r="G22" s="20">
        <v>0</v>
      </c>
      <c r="H22" s="20">
        <v>0</v>
      </c>
      <c r="I22" s="30">
        <f>62246+P22+BL22</f>
        <v>304544</v>
      </c>
      <c r="J22" s="30">
        <v>0</v>
      </c>
      <c r="K22" s="20">
        <v>0</v>
      </c>
      <c r="L22" s="20">
        <v>0</v>
      </c>
      <c r="M22" s="30">
        <v>20000</v>
      </c>
      <c r="N22" s="30">
        <v>0</v>
      </c>
      <c r="O22" s="20">
        <v>0</v>
      </c>
      <c r="P22" s="30">
        <v>13661</v>
      </c>
      <c r="Q22" s="30">
        <v>0</v>
      </c>
      <c r="R22" s="20">
        <v>0</v>
      </c>
      <c r="S22" s="30">
        <v>18878</v>
      </c>
      <c r="T22" s="30">
        <v>0</v>
      </c>
      <c r="U22" s="20">
        <v>0</v>
      </c>
      <c r="V22" s="30">
        <f>18878+5909</f>
        <v>24787</v>
      </c>
      <c r="W22" s="30">
        <v>0</v>
      </c>
      <c r="X22" s="20">
        <v>0</v>
      </c>
      <c r="Y22" s="30">
        <v>18878</v>
      </c>
      <c r="Z22" s="30">
        <v>0</v>
      </c>
      <c r="AA22" s="20">
        <v>0</v>
      </c>
      <c r="AB22" s="30">
        <v>42092</v>
      </c>
      <c r="AC22" s="30">
        <v>0</v>
      </c>
      <c r="AD22" s="20">
        <v>0</v>
      </c>
      <c r="AE22" s="30">
        <v>18878</v>
      </c>
      <c r="AF22" s="30">
        <v>0</v>
      </c>
      <c r="AG22" s="20">
        <v>0</v>
      </c>
      <c r="AH22" s="30">
        <v>18878</v>
      </c>
      <c r="AI22" s="30">
        <v>0</v>
      </c>
      <c r="AJ22" s="20">
        <v>0</v>
      </c>
      <c r="AK22" s="30">
        <v>18878</v>
      </c>
      <c r="AL22" s="30">
        <v>0</v>
      </c>
      <c r="AM22" s="20">
        <v>0</v>
      </c>
      <c r="AN22" s="30">
        <v>18878</v>
      </c>
      <c r="AO22" s="30">
        <v>0</v>
      </c>
      <c r="AP22" s="20">
        <v>0</v>
      </c>
      <c r="AQ22" s="30">
        <v>42594</v>
      </c>
      <c r="AR22" s="30">
        <v>0</v>
      </c>
      <c r="AS22" s="20">
        <v>0</v>
      </c>
      <c r="AT22" s="30">
        <v>42594</v>
      </c>
      <c r="AU22" s="30">
        <v>0</v>
      </c>
      <c r="AV22" s="20">
        <v>0</v>
      </c>
      <c r="AW22" s="30">
        <v>42594</v>
      </c>
      <c r="AX22" s="30">
        <v>0</v>
      </c>
      <c r="AY22" s="20">
        <v>0</v>
      </c>
      <c r="AZ22" s="30">
        <v>42594</v>
      </c>
      <c r="BA22" s="30">
        <v>0</v>
      </c>
      <c r="BB22" s="20">
        <v>0</v>
      </c>
      <c r="BC22" s="30">
        <v>61598</v>
      </c>
      <c r="BD22" s="30">
        <v>0</v>
      </c>
      <c r="BE22" s="20">
        <v>0</v>
      </c>
      <c r="BF22" s="30">
        <v>38814</v>
      </c>
      <c r="BG22" s="30">
        <v>0</v>
      </c>
      <c r="BH22" s="28">
        <f t="shared" ref="BH22:BM22" si="31">R22+X22+AD22+AJ22+AP22+AV22+BB22</f>
        <v>0</v>
      </c>
      <c r="BI22" s="28">
        <f>S22+Y22+AE22+AK22+AQ22+AW22+BC22</f>
        <v>222298</v>
      </c>
      <c r="BJ22" s="28">
        <f t="shared" si="31"/>
        <v>0</v>
      </c>
      <c r="BK22" s="28">
        <f t="shared" si="31"/>
        <v>0</v>
      </c>
      <c r="BL22" s="28">
        <f>V22+AB22+AH22+AN22+AT22+AZ22+BF22</f>
        <v>228637</v>
      </c>
      <c r="BM22" s="28">
        <f t="shared" si="31"/>
        <v>0</v>
      </c>
      <c r="BN22" s="8"/>
    </row>
    <row r="23" spans="1:66" ht="62.5" x14ac:dyDescent="0.25">
      <c r="A23" s="11" t="s">
        <v>69</v>
      </c>
      <c r="B23" s="15" t="s">
        <v>70</v>
      </c>
      <c r="C23" s="13" t="s">
        <v>50</v>
      </c>
      <c r="D23" s="23" t="s">
        <v>274</v>
      </c>
      <c r="E23" s="23" t="s">
        <v>274</v>
      </c>
      <c r="F23" s="23" t="s">
        <v>274</v>
      </c>
      <c r="G23" s="23" t="s">
        <v>274</v>
      </c>
      <c r="H23" s="23" t="s">
        <v>274</v>
      </c>
      <c r="I23" s="23" t="s">
        <v>274</v>
      </c>
      <c r="J23" s="23" t="s">
        <v>274</v>
      </c>
      <c r="K23" s="23" t="s">
        <v>274</v>
      </c>
      <c r="L23" s="23" t="s">
        <v>274</v>
      </c>
      <c r="M23" s="23" t="s">
        <v>274</v>
      </c>
      <c r="N23" s="23" t="s">
        <v>274</v>
      </c>
      <c r="O23" s="23" t="s">
        <v>274</v>
      </c>
      <c r="P23" s="23" t="s">
        <v>274</v>
      </c>
      <c r="Q23" s="23" t="s">
        <v>274</v>
      </c>
      <c r="R23" s="23" t="s">
        <v>274</v>
      </c>
      <c r="S23" s="23" t="s">
        <v>274</v>
      </c>
      <c r="T23" s="23" t="s">
        <v>274</v>
      </c>
      <c r="U23" s="23" t="s">
        <v>274</v>
      </c>
      <c r="V23" s="23" t="s">
        <v>274</v>
      </c>
      <c r="W23" s="23" t="s">
        <v>274</v>
      </c>
      <c r="X23" s="23" t="s">
        <v>274</v>
      </c>
      <c r="Y23" s="23" t="s">
        <v>274</v>
      </c>
      <c r="Z23" s="23" t="s">
        <v>274</v>
      </c>
      <c r="AA23" s="23" t="s">
        <v>274</v>
      </c>
      <c r="AB23" s="23" t="s">
        <v>274</v>
      </c>
      <c r="AC23" s="23" t="s">
        <v>274</v>
      </c>
      <c r="AD23" s="23" t="s">
        <v>274</v>
      </c>
      <c r="AE23" s="23" t="s">
        <v>274</v>
      </c>
      <c r="AF23" s="23" t="s">
        <v>274</v>
      </c>
      <c r="AG23" s="23" t="s">
        <v>274</v>
      </c>
      <c r="AH23" s="23" t="s">
        <v>274</v>
      </c>
      <c r="AI23" s="23" t="s">
        <v>274</v>
      </c>
      <c r="AJ23" s="23" t="s">
        <v>274</v>
      </c>
      <c r="AK23" s="23" t="s">
        <v>274</v>
      </c>
      <c r="AL23" s="23" t="s">
        <v>274</v>
      </c>
      <c r="AM23" s="23" t="s">
        <v>274</v>
      </c>
      <c r="AN23" s="23" t="s">
        <v>274</v>
      </c>
      <c r="AO23" s="23" t="s">
        <v>274</v>
      </c>
      <c r="AP23" s="23" t="s">
        <v>274</v>
      </c>
      <c r="AQ23" s="23" t="s">
        <v>274</v>
      </c>
      <c r="AR23" s="23" t="s">
        <v>274</v>
      </c>
      <c r="AS23" s="23" t="s">
        <v>274</v>
      </c>
      <c r="AT23" s="23" t="s">
        <v>274</v>
      </c>
      <c r="AU23" s="23" t="s">
        <v>274</v>
      </c>
      <c r="AV23" s="23" t="s">
        <v>274</v>
      </c>
      <c r="AW23" s="23" t="s">
        <v>274</v>
      </c>
      <c r="AX23" s="23" t="s">
        <v>274</v>
      </c>
      <c r="AY23" s="23" t="s">
        <v>274</v>
      </c>
      <c r="AZ23" s="23" t="s">
        <v>274</v>
      </c>
      <c r="BA23" s="23" t="s">
        <v>274</v>
      </c>
      <c r="BB23" s="23" t="s">
        <v>274</v>
      </c>
      <c r="BC23" s="23" t="s">
        <v>274</v>
      </c>
      <c r="BD23" s="23" t="s">
        <v>274</v>
      </c>
      <c r="BE23" s="23" t="s">
        <v>274</v>
      </c>
      <c r="BF23" s="23" t="s">
        <v>274</v>
      </c>
      <c r="BG23" s="23" t="s">
        <v>274</v>
      </c>
      <c r="BH23" s="23" t="s">
        <v>274</v>
      </c>
      <c r="BI23" s="23" t="s">
        <v>274</v>
      </c>
      <c r="BJ23" s="23" t="s">
        <v>274</v>
      </c>
      <c r="BK23" s="23" t="s">
        <v>274</v>
      </c>
      <c r="BL23" s="23" t="s">
        <v>274</v>
      </c>
      <c r="BM23" s="23" t="s">
        <v>274</v>
      </c>
      <c r="BN23" s="8"/>
    </row>
    <row r="24" spans="1:66" ht="31.25" x14ac:dyDescent="0.25">
      <c r="A24" s="11" t="s">
        <v>71</v>
      </c>
      <c r="B24" s="12" t="s">
        <v>72</v>
      </c>
      <c r="C24" s="13" t="s">
        <v>50</v>
      </c>
      <c r="D24" s="40">
        <f t="shared" ref="D24:J24" si="32">D25</f>
        <v>1019.7</v>
      </c>
      <c r="E24" s="26">
        <f t="shared" si="32"/>
        <v>0</v>
      </c>
      <c r="F24" s="26">
        <f t="shared" si="32"/>
        <v>0</v>
      </c>
      <c r="G24" s="34">
        <f t="shared" si="32"/>
        <v>0</v>
      </c>
      <c r="H24" s="40">
        <f t="shared" si="32"/>
        <v>1123.06</v>
      </c>
      <c r="I24" s="26">
        <f t="shared" si="32"/>
        <v>0</v>
      </c>
      <c r="J24" s="26">
        <f t="shared" si="32"/>
        <v>0</v>
      </c>
      <c r="K24" s="34">
        <f t="shared" ref="K24" si="33">K25</f>
        <v>0</v>
      </c>
      <c r="L24" s="24">
        <f t="shared" ref="L24:AX24" si="34">L25</f>
        <v>361</v>
      </c>
      <c r="M24" s="26">
        <f t="shared" si="34"/>
        <v>0</v>
      </c>
      <c r="N24" s="26">
        <f t="shared" si="34"/>
        <v>0</v>
      </c>
      <c r="O24" s="26">
        <f t="shared" si="34"/>
        <v>361</v>
      </c>
      <c r="P24" s="26">
        <f t="shared" si="34"/>
        <v>0</v>
      </c>
      <c r="Q24" s="26">
        <f t="shared" si="34"/>
        <v>0</v>
      </c>
      <c r="R24" s="26">
        <f t="shared" si="34"/>
        <v>80</v>
      </c>
      <c r="S24" s="26">
        <f t="shared" si="34"/>
        <v>0</v>
      </c>
      <c r="T24" s="26">
        <f t="shared" si="34"/>
        <v>0</v>
      </c>
      <c r="U24" s="26">
        <f t="shared" si="34"/>
        <v>103.36</v>
      </c>
      <c r="V24" s="26">
        <f t="shared" si="34"/>
        <v>0</v>
      </c>
      <c r="W24" s="26">
        <f t="shared" si="34"/>
        <v>0</v>
      </c>
      <c r="X24" s="26">
        <f t="shared" si="34"/>
        <v>0</v>
      </c>
      <c r="Y24" s="26">
        <f t="shared" si="34"/>
        <v>0</v>
      </c>
      <c r="Z24" s="26">
        <f t="shared" si="34"/>
        <v>0</v>
      </c>
      <c r="AA24" s="26">
        <f t="shared" si="34"/>
        <v>80</v>
      </c>
      <c r="AB24" s="26">
        <f t="shared" si="34"/>
        <v>0</v>
      </c>
      <c r="AC24" s="26">
        <f t="shared" si="34"/>
        <v>0</v>
      </c>
      <c r="AD24" s="26">
        <f t="shared" si="34"/>
        <v>355.6</v>
      </c>
      <c r="AE24" s="26">
        <f t="shared" si="34"/>
        <v>0</v>
      </c>
      <c r="AF24" s="26">
        <f t="shared" si="34"/>
        <v>0</v>
      </c>
      <c r="AG24" s="26">
        <f t="shared" si="34"/>
        <v>355.6</v>
      </c>
      <c r="AH24" s="26">
        <f t="shared" si="34"/>
        <v>0</v>
      </c>
      <c r="AI24" s="26">
        <f t="shared" si="34"/>
        <v>0</v>
      </c>
      <c r="AJ24" s="26">
        <f t="shared" si="34"/>
        <v>223.1</v>
      </c>
      <c r="AK24" s="26">
        <f t="shared" si="34"/>
        <v>0</v>
      </c>
      <c r="AL24" s="26">
        <f t="shared" si="34"/>
        <v>0</v>
      </c>
      <c r="AM24" s="40">
        <f t="shared" si="34"/>
        <v>223.1</v>
      </c>
      <c r="AN24" s="26">
        <f t="shared" si="34"/>
        <v>0</v>
      </c>
      <c r="AO24" s="26">
        <f t="shared" si="34"/>
        <v>0</v>
      </c>
      <c r="AP24" s="26">
        <f t="shared" si="34"/>
        <v>0</v>
      </c>
      <c r="AQ24" s="26">
        <f t="shared" si="34"/>
        <v>0</v>
      </c>
      <c r="AR24" s="26">
        <f t="shared" si="34"/>
        <v>0</v>
      </c>
      <c r="AS24" s="26">
        <f t="shared" si="34"/>
        <v>0</v>
      </c>
      <c r="AT24" s="26">
        <f t="shared" si="34"/>
        <v>0</v>
      </c>
      <c r="AU24" s="26">
        <f t="shared" si="34"/>
        <v>0</v>
      </c>
      <c r="AV24" s="26">
        <f t="shared" si="34"/>
        <v>0</v>
      </c>
      <c r="AW24" s="26">
        <f t="shared" si="34"/>
        <v>0</v>
      </c>
      <c r="AX24" s="26">
        <f t="shared" si="34"/>
        <v>0</v>
      </c>
      <c r="AY24" s="26">
        <f t="shared" ref="AY24:BM24" si="35">AY25</f>
        <v>0</v>
      </c>
      <c r="AZ24" s="26">
        <f t="shared" si="35"/>
        <v>0</v>
      </c>
      <c r="BA24" s="26">
        <f t="shared" si="35"/>
        <v>0</v>
      </c>
      <c r="BB24" s="26">
        <f t="shared" si="35"/>
        <v>0</v>
      </c>
      <c r="BC24" s="26">
        <f t="shared" si="35"/>
        <v>0</v>
      </c>
      <c r="BD24" s="26">
        <f t="shared" si="35"/>
        <v>0</v>
      </c>
      <c r="BE24" s="26">
        <f t="shared" si="35"/>
        <v>0</v>
      </c>
      <c r="BF24" s="26">
        <f t="shared" si="35"/>
        <v>0</v>
      </c>
      <c r="BG24" s="26">
        <f t="shared" si="35"/>
        <v>0</v>
      </c>
      <c r="BH24" s="26">
        <f t="shared" si="35"/>
        <v>658.7</v>
      </c>
      <c r="BI24" s="26">
        <f t="shared" si="35"/>
        <v>0</v>
      </c>
      <c r="BJ24" s="26">
        <f t="shared" si="35"/>
        <v>0</v>
      </c>
      <c r="BK24" s="26">
        <f t="shared" si="35"/>
        <v>762.06000000000006</v>
      </c>
      <c r="BL24" s="26">
        <f t="shared" si="35"/>
        <v>0</v>
      </c>
      <c r="BM24" s="26">
        <f t="shared" si="35"/>
        <v>0</v>
      </c>
      <c r="BN24" s="8"/>
    </row>
    <row r="25" spans="1:66" ht="46.9" x14ac:dyDescent="0.25">
      <c r="A25" s="11" t="s">
        <v>73</v>
      </c>
      <c r="B25" s="12" t="s">
        <v>74</v>
      </c>
      <c r="C25" s="13" t="s">
        <v>50</v>
      </c>
      <c r="D25" s="40">
        <f t="shared" ref="D25:G25" si="36">D26+D35</f>
        <v>1019.7</v>
      </c>
      <c r="E25" s="26">
        <f t="shared" si="36"/>
        <v>0</v>
      </c>
      <c r="F25" s="26">
        <f t="shared" si="36"/>
        <v>0</v>
      </c>
      <c r="G25" s="34">
        <f t="shared" si="36"/>
        <v>0</v>
      </c>
      <c r="H25" s="40">
        <f t="shared" ref="H25:J25" si="37">H26+H35</f>
        <v>1123.06</v>
      </c>
      <c r="I25" s="26">
        <f t="shared" si="37"/>
        <v>0</v>
      </c>
      <c r="J25" s="26">
        <f t="shared" si="37"/>
        <v>0</v>
      </c>
      <c r="K25" s="34">
        <f t="shared" ref="K25" si="38">K26+K35</f>
        <v>0</v>
      </c>
      <c r="L25" s="24">
        <f t="shared" ref="L25:BJ25" si="39">L26+L35</f>
        <v>361</v>
      </c>
      <c r="M25" s="26">
        <f t="shared" si="39"/>
        <v>0</v>
      </c>
      <c r="N25" s="26">
        <f t="shared" si="39"/>
        <v>0</v>
      </c>
      <c r="O25" s="26">
        <f t="shared" si="39"/>
        <v>361</v>
      </c>
      <c r="P25" s="26">
        <f t="shared" si="39"/>
        <v>0</v>
      </c>
      <c r="Q25" s="26">
        <f t="shared" si="39"/>
        <v>0</v>
      </c>
      <c r="R25" s="26">
        <f t="shared" si="39"/>
        <v>80</v>
      </c>
      <c r="S25" s="26">
        <f t="shared" si="39"/>
        <v>0</v>
      </c>
      <c r="T25" s="26">
        <f t="shared" si="39"/>
        <v>0</v>
      </c>
      <c r="U25" s="26">
        <f t="shared" si="39"/>
        <v>103.36</v>
      </c>
      <c r="V25" s="26">
        <f t="shared" si="39"/>
        <v>0</v>
      </c>
      <c r="W25" s="26">
        <f t="shared" si="39"/>
        <v>0</v>
      </c>
      <c r="X25" s="26">
        <f t="shared" si="39"/>
        <v>0</v>
      </c>
      <c r="Y25" s="26">
        <f t="shared" si="39"/>
        <v>0</v>
      </c>
      <c r="Z25" s="26">
        <f t="shared" si="39"/>
        <v>0</v>
      </c>
      <c r="AA25" s="26">
        <f t="shared" si="39"/>
        <v>80</v>
      </c>
      <c r="AB25" s="26">
        <f t="shared" si="39"/>
        <v>0</v>
      </c>
      <c r="AC25" s="26">
        <f t="shared" si="39"/>
        <v>0</v>
      </c>
      <c r="AD25" s="26">
        <f t="shared" si="39"/>
        <v>355.6</v>
      </c>
      <c r="AE25" s="26">
        <f t="shared" si="39"/>
        <v>0</v>
      </c>
      <c r="AF25" s="26">
        <f t="shared" si="39"/>
        <v>0</v>
      </c>
      <c r="AG25" s="26">
        <f t="shared" si="39"/>
        <v>355.6</v>
      </c>
      <c r="AH25" s="26">
        <f t="shared" si="39"/>
        <v>0</v>
      </c>
      <c r="AI25" s="26">
        <f t="shared" si="39"/>
        <v>0</v>
      </c>
      <c r="AJ25" s="26">
        <f t="shared" si="39"/>
        <v>223.1</v>
      </c>
      <c r="AK25" s="26">
        <f t="shared" si="39"/>
        <v>0</v>
      </c>
      <c r="AL25" s="26">
        <f t="shared" si="39"/>
        <v>0</v>
      </c>
      <c r="AM25" s="40">
        <f t="shared" si="39"/>
        <v>223.1</v>
      </c>
      <c r="AN25" s="26">
        <f t="shared" si="39"/>
        <v>0</v>
      </c>
      <c r="AO25" s="26">
        <f t="shared" si="39"/>
        <v>0</v>
      </c>
      <c r="AP25" s="26">
        <f t="shared" si="39"/>
        <v>0</v>
      </c>
      <c r="AQ25" s="26">
        <f t="shared" si="39"/>
        <v>0</v>
      </c>
      <c r="AR25" s="26">
        <f t="shared" si="39"/>
        <v>0</v>
      </c>
      <c r="AS25" s="26">
        <f t="shared" si="39"/>
        <v>0</v>
      </c>
      <c r="AT25" s="26">
        <f t="shared" si="39"/>
        <v>0</v>
      </c>
      <c r="AU25" s="26">
        <f t="shared" si="39"/>
        <v>0</v>
      </c>
      <c r="AV25" s="26">
        <f t="shared" si="39"/>
        <v>0</v>
      </c>
      <c r="AW25" s="26">
        <f t="shared" si="39"/>
        <v>0</v>
      </c>
      <c r="AX25" s="26">
        <f t="shared" si="39"/>
        <v>0</v>
      </c>
      <c r="AY25" s="26">
        <f t="shared" si="39"/>
        <v>0</v>
      </c>
      <c r="AZ25" s="26">
        <f t="shared" si="39"/>
        <v>0</v>
      </c>
      <c r="BA25" s="26">
        <f t="shared" si="39"/>
        <v>0</v>
      </c>
      <c r="BB25" s="26">
        <f t="shared" si="39"/>
        <v>0</v>
      </c>
      <c r="BC25" s="26">
        <f t="shared" si="39"/>
        <v>0</v>
      </c>
      <c r="BD25" s="26">
        <f t="shared" si="39"/>
        <v>0</v>
      </c>
      <c r="BE25" s="26">
        <f t="shared" si="39"/>
        <v>0</v>
      </c>
      <c r="BF25" s="26">
        <f t="shared" si="39"/>
        <v>0</v>
      </c>
      <c r="BG25" s="26">
        <f t="shared" si="39"/>
        <v>0</v>
      </c>
      <c r="BH25" s="34">
        <f t="shared" si="39"/>
        <v>658.7</v>
      </c>
      <c r="BI25" s="26">
        <f t="shared" si="39"/>
        <v>0</v>
      </c>
      <c r="BJ25" s="26">
        <f t="shared" si="39"/>
        <v>0</v>
      </c>
      <c r="BK25" s="34">
        <f t="shared" ref="BK25:BM25" si="40">BK26+BK35</f>
        <v>762.06000000000006</v>
      </c>
      <c r="BL25" s="26">
        <f t="shared" si="40"/>
        <v>0</v>
      </c>
      <c r="BM25" s="26">
        <f t="shared" si="40"/>
        <v>0</v>
      </c>
      <c r="BN25" s="8"/>
    </row>
    <row r="26" spans="1:66" ht="93.75" x14ac:dyDescent="0.25">
      <c r="A26" s="11" t="s">
        <v>75</v>
      </c>
      <c r="B26" s="12" t="s">
        <v>76</v>
      </c>
      <c r="C26" s="13" t="s">
        <v>50</v>
      </c>
      <c r="D26" s="40">
        <f>SUM(D27:D34)</f>
        <v>939.7</v>
      </c>
      <c r="E26" s="20">
        <f t="shared" ref="E26:G26" si="41">SUM(E27:E34)</f>
        <v>0</v>
      </c>
      <c r="F26" s="20">
        <f t="shared" si="41"/>
        <v>0</v>
      </c>
      <c r="G26" s="20">
        <f t="shared" si="41"/>
        <v>0</v>
      </c>
      <c r="H26" s="40">
        <f>SUM(H27:H34)</f>
        <v>1043.06</v>
      </c>
      <c r="I26" s="20">
        <f t="shared" ref="I26:J26" si="42">SUM(I27:I34)</f>
        <v>0</v>
      </c>
      <c r="J26" s="20">
        <f t="shared" si="42"/>
        <v>0</v>
      </c>
      <c r="K26" s="20">
        <f t="shared" ref="K26" si="43">SUM(K27:K34)</f>
        <v>0</v>
      </c>
      <c r="L26" s="24">
        <f>SUM(L27:L34)</f>
        <v>361</v>
      </c>
      <c r="M26" s="20">
        <f t="shared" ref="M26:Q26" si="44">SUM(M27:M34)</f>
        <v>0</v>
      </c>
      <c r="N26" s="20">
        <f t="shared" si="44"/>
        <v>0</v>
      </c>
      <c r="O26" s="20">
        <f t="shared" si="44"/>
        <v>361</v>
      </c>
      <c r="P26" s="20">
        <f t="shared" si="44"/>
        <v>0</v>
      </c>
      <c r="Q26" s="20">
        <f t="shared" si="44"/>
        <v>0</v>
      </c>
      <c r="R26" s="26">
        <f>SUM(R27:R34)</f>
        <v>0</v>
      </c>
      <c r="S26" s="20">
        <f t="shared" ref="S26:W26" si="45">SUM(S27:S34)</f>
        <v>0</v>
      </c>
      <c r="T26" s="20">
        <f t="shared" si="45"/>
        <v>0</v>
      </c>
      <c r="U26" s="20">
        <f t="shared" si="45"/>
        <v>103.36</v>
      </c>
      <c r="V26" s="20">
        <f t="shared" si="45"/>
        <v>0</v>
      </c>
      <c r="W26" s="20">
        <f t="shared" si="45"/>
        <v>0</v>
      </c>
      <c r="X26" s="26">
        <f>SUM(X27:X34)</f>
        <v>0</v>
      </c>
      <c r="Y26" s="20">
        <f t="shared" ref="Y26:AC26" si="46">SUM(Y27:Y34)</f>
        <v>0</v>
      </c>
      <c r="Z26" s="20">
        <f t="shared" si="46"/>
        <v>0</v>
      </c>
      <c r="AA26" s="20">
        <f t="shared" si="46"/>
        <v>0</v>
      </c>
      <c r="AB26" s="20">
        <f t="shared" si="46"/>
        <v>0</v>
      </c>
      <c r="AC26" s="20">
        <f t="shared" si="46"/>
        <v>0</v>
      </c>
      <c r="AD26" s="26">
        <f>SUM(AD27:AD34)</f>
        <v>355.6</v>
      </c>
      <c r="AE26" s="20">
        <f t="shared" ref="AE26:AI26" si="47">SUM(AE27:AE34)</f>
        <v>0</v>
      </c>
      <c r="AF26" s="20">
        <f t="shared" si="47"/>
        <v>0</v>
      </c>
      <c r="AG26" s="20">
        <f t="shared" si="47"/>
        <v>355.6</v>
      </c>
      <c r="AH26" s="20">
        <f t="shared" si="47"/>
        <v>0</v>
      </c>
      <c r="AI26" s="20">
        <f t="shared" si="47"/>
        <v>0</v>
      </c>
      <c r="AJ26" s="26">
        <f>SUM(AJ27:AJ34)</f>
        <v>223.1</v>
      </c>
      <c r="AK26" s="20">
        <f t="shared" ref="AK26:AO26" si="48">SUM(AK27:AK34)</f>
        <v>0</v>
      </c>
      <c r="AL26" s="20">
        <f t="shared" si="48"/>
        <v>0</v>
      </c>
      <c r="AM26" s="40">
        <f t="shared" si="48"/>
        <v>223.1</v>
      </c>
      <c r="AN26" s="20">
        <f t="shared" si="48"/>
        <v>0</v>
      </c>
      <c r="AO26" s="20">
        <f t="shared" si="48"/>
        <v>0</v>
      </c>
      <c r="AP26" s="26">
        <f>SUM(AP27:AP34)</f>
        <v>0</v>
      </c>
      <c r="AQ26" s="20">
        <f t="shared" ref="AQ26:AR26" si="49">SUM(AQ27:AQ34)</f>
        <v>0</v>
      </c>
      <c r="AR26" s="20">
        <f t="shared" si="49"/>
        <v>0</v>
      </c>
      <c r="AS26" s="26">
        <f>SUM(AS27:AS34)</f>
        <v>0</v>
      </c>
      <c r="AT26" s="20">
        <f t="shared" ref="AT26:AU26" si="50">SUM(AT27:AT34)</f>
        <v>0</v>
      </c>
      <c r="AU26" s="20">
        <f t="shared" si="50"/>
        <v>0</v>
      </c>
      <c r="AV26" s="26">
        <f>SUM(AV27:AV34)</f>
        <v>0</v>
      </c>
      <c r="AW26" s="26">
        <f t="shared" ref="AW26:AX26" si="51">SUM(AW27:AW34)</f>
        <v>0</v>
      </c>
      <c r="AX26" s="26">
        <f t="shared" si="51"/>
        <v>0</v>
      </c>
      <c r="AY26" s="26">
        <f>SUM(AY27:AY34)</f>
        <v>0</v>
      </c>
      <c r="AZ26" s="26">
        <f t="shared" ref="AZ26:BA26" si="52">SUM(AZ27:AZ34)</f>
        <v>0</v>
      </c>
      <c r="BA26" s="26">
        <f t="shared" si="52"/>
        <v>0</v>
      </c>
      <c r="BB26" s="26">
        <f>SUM(BB27:BB34)</f>
        <v>0</v>
      </c>
      <c r="BC26" s="26">
        <f t="shared" ref="BC26:BD26" si="53">SUM(BC27:BC34)</f>
        <v>0</v>
      </c>
      <c r="BD26" s="26">
        <f t="shared" si="53"/>
        <v>0</v>
      </c>
      <c r="BE26" s="26">
        <f>SUM(BE27:BE34)</f>
        <v>0</v>
      </c>
      <c r="BF26" s="20">
        <f t="shared" ref="BF26:BJ26" si="54">SUM(BF27:BF34)</f>
        <v>0</v>
      </c>
      <c r="BG26" s="20">
        <f t="shared" si="54"/>
        <v>0</v>
      </c>
      <c r="BH26" s="34">
        <f t="shared" si="54"/>
        <v>578.70000000000005</v>
      </c>
      <c r="BI26" s="26">
        <f t="shared" si="54"/>
        <v>0</v>
      </c>
      <c r="BJ26" s="26">
        <f t="shared" si="54"/>
        <v>0</v>
      </c>
      <c r="BK26" s="34">
        <f t="shared" ref="BK26:BM26" si="55">SUM(BK27:BK34)</f>
        <v>682.06000000000006</v>
      </c>
      <c r="BL26" s="26">
        <f t="shared" si="55"/>
        <v>0</v>
      </c>
      <c r="BM26" s="26">
        <f t="shared" si="55"/>
        <v>0</v>
      </c>
      <c r="BN26" s="8"/>
    </row>
    <row r="27" spans="1:66" ht="71.349999999999994" x14ac:dyDescent="0.25">
      <c r="A27" s="16" t="s">
        <v>77</v>
      </c>
      <c r="B27" s="17" t="s">
        <v>78</v>
      </c>
      <c r="C27" s="18" t="s">
        <v>79</v>
      </c>
      <c r="D27" s="41">
        <f>L27+BH27</f>
        <v>109.8</v>
      </c>
      <c r="E27" s="31">
        <v>0</v>
      </c>
      <c r="F27" s="30">
        <v>0</v>
      </c>
      <c r="G27" s="20">
        <v>0</v>
      </c>
      <c r="H27" s="41">
        <f>O27+BK27</f>
        <v>109.8</v>
      </c>
      <c r="I27" s="31">
        <v>0</v>
      </c>
      <c r="J27" s="30">
        <v>0</v>
      </c>
      <c r="K27" s="20">
        <v>0</v>
      </c>
      <c r="L27" s="20">
        <v>109.8</v>
      </c>
      <c r="M27" s="31">
        <v>0</v>
      </c>
      <c r="N27" s="30">
        <v>0</v>
      </c>
      <c r="O27" s="20">
        <v>109.8</v>
      </c>
      <c r="P27" s="31">
        <v>0</v>
      </c>
      <c r="Q27" s="30">
        <v>0</v>
      </c>
      <c r="R27" s="26">
        <v>0</v>
      </c>
      <c r="S27" s="31">
        <v>0</v>
      </c>
      <c r="T27" s="30">
        <v>0</v>
      </c>
      <c r="U27" s="26">
        <v>0</v>
      </c>
      <c r="V27" s="31">
        <v>0</v>
      </c>
      <c r="W27" s="30">
        <v>0</v>
      </c>
      <c r="X27" s="26">
        <v>0</v>
      </c>
      <c r="Y27" s="31">
        <v>0</v>
      </c>
      <c r="Z27" s="30">
        <v>0</v>
      </c>
      <c r="AA27" s="26">
        <v>0</v>
      </c>
      <c r="AB27" s="31">
        <v>0</v>
      </c>
      <c r="AC27" s="30">
        <v>0</v>
      </c>
      <c r="AD27" s="26">
        <v>0</v>
      </c>
      <c r="AE27" s="31">
        <v>0</v>
      </c>
      <c r="AF27" s="30">
        <v>0</v>
      </c>
      <c r="AG27" s="26">
        <v>0</v>
      </c>
      <c r="AH27" s="31">
        <v>0</v>
      </c>
      <c r="AI27" s="30">
        <v>0</v>
      </c>
      <c r="AJ27" s="26">
        <v>0</v>
      </c>
      <c r="AK27" s="31">
        <v>0</v>
      </c>
      <c r="AL27" s="30">
        <v>0</v>
      </c>
      <c r="AM27" s="26">
        <v>0</v>
      </c>
      <c r="AN27" s="31">
        <v>0</v>
      </c>
      <c r="AO27" s="30">
        <v>0</v>
      </c>
      <c r="AP27" s="26">
        <v>0</v>
      </c>
      <c r="AQ27" s="31">
        <v>0</v>
      </c>
      <c r="AR27" s="30">
        <v>0</v>
      </c>
      <c r="AS27" s="26">
        <v>0</v>
      </c>
      <c r="AT27" s="31">
        <v>0</v>
      </c>
      <c r="AU27" s="30">
        <v>0</v>
      </c>
      <c r="AV27" s="26">
        <v>0</v>
      </c>
      <c r="AW27" s="31">
        <v>0</v>
      </c>
      <c r="AX27" s="30">
        <v>0</v>
      </c>
      <c r="AY27" s="26">
        <v>0</v>
      </c>
      <c r="AZ27" s="31">
        <v>0</v>
      </c>
      <c r="BA27" s="30">
        <v>0</v>
      </c>
      <c r="BB27" s="26">
        <v>0</v>
      </c>
      <c r="BC27" s="31">
        <v>0</v>
      </c>
      <c r="BD27" s="30">
        <v>0</v>
      </c>
      <c r="BE27" s="26">
        <v>0</v>
      </c>
      <c r="BF27" s="31">
        <v>0</v>
      </c>
      <c r="BG27" s="30">
        <v>0</v>
      </c>
      <c r="BH27" s="28">
        <f t="shared" ref="BH27:BH34" si="56">R27+X27+AD27+AJ27+AP27+AV27+BB27</f>
        <v>0</v>
      </c>
      <c r="BI27" s="28">
        <f t="shared" ref="BI27:BI34" si="57">S27+Y27+AE27+AK27+AQ27+AW27+BC27</f>
        <v>0</v>
      </c>
      <c r="BJ27" s="28">
        <f t="shared" ref="BJ27:BJ34" si="58">T27+Z27+AF27+AL27+AR27+AX27+BD27</f>
        <v>0</v>
      </c>
      <c r="BK27" s="28">
        <f t="shared" ref="BK27:BK34" si="59">U27+AA27+AG27+AM27+AS27+AY27+BE27</f>
        <v>0</v>
      </c>
      <c r="BL27" s="28">
        <f t="shared" ref="BL27:BL34" si="60">V27+AB27+AH27+AN27+AT27+AZ27+BF27</f>
        <v>0</v>
      </c>
      <c r="BM27" s="28">
        <f t="shared" ref="BM27:BM34" si="61">W27+AC27+AI27+AO27+AU27+BA27+BG27</f>
        <v>0</v>
      </c>
      <c r="BN27" s="8"/>
    </row>
    <row r="28" spans="1:66" ht="71.349999999999994" x14ac:dyDescent="0.25">
      <c r="A28" s="16" t="s">
        <v>80</v>
      </c>
      <c r="B28" s="17" t="s">
        <v>81</v>
      </c>
      <c r="C28" s="18" t="s">
        <v>82</v>
      </c>
      <c r="D28" s="41">
        <f t="shared" ref="D28:D34" si="62">L28+BH28</f>
        <v>144.30000000000001</v>
      </c>
      <c r="E28" s="31">
        <v>0</v>
      </c>
      <c r="F28" s="30">
        <v>0</v>
      </c>
      <c r="G28" s="20">
        <v>0</v>
      </c>
      <c r="H28" s="41">
        <f t="shared" ref="H28:H34" si="63">O28+BK28</f>
        <v>144.30000000000001</v>
      </c>
      <c r="I28" s="31">
        <v>0</v>
      </c>
      <c r="J28" s="30">
        <v>0</v>
      </c>
      <c r="K28" s="20">
        <v>0</v>
      </c>
      <c r="L28" s="20">
        <v>144.30000000000001</v>
      </c>
      <c r="M28" s="31">
        <v>0</v>
      </c>
      <c r="N28" s="30">
        <v>0</v>
      </c>
      <c r="O28" s="20">
        <v>144.30000000000001</v>
      </c>
      <c r="P28" s="31">
        <v>0</v>
      </c>
      <c r="Q28" s="30">
        <v>0</v>
      </c>
      <c r="R28" s="26">
        <v>0</v>
      </c>
      <c r="S28" s="31">
        <v>0</v>
      </c>
      <c r="T28" s="30">
        <v>0</v>
      </c>
      <c r="U28" s="26">
        <v>0</v>
      </c>
      <c r="V28" s="31">
        <v>0</v>
      </c>
      <c r="W28" s="30">
        <v>0</v>
      </c>
      <c r="X28" s="26">
        <v>0</v>
      </c>
      <c r="Y28" s="31">
        <v>0</v>
      </c>
      <c r="Z28" s="30">
        <v>0</v>
      </c>
      <c r="AA28" s="26">
        <v>0</v>
      </c>
      <c r="AB28" s="31">
        <v>0</v>
      </c>
      <c r="AC28" s="30">
        <v>0</v>
      </c>
      <c r="AD28" s="26">
        <v>0</v>
      </c>
      <c r="AE28" s="31">
        <v>0</v>
      </c>
      <c r="AF28" s="30">
        <v>0</v>
      </c>
      <c r="AG28" s="26">
        <v>0</v>
      </c>
      <c r="AH28" s="31">
        <v>0</v>
      </c>
      <c r="AI28" s="30">
        <v>0</v>
      </c>
      <c r="AJ28" s="26">
        <v>0</v>
      </c>
      <c r="AK28" s="31">
        <v>0</v>
      </c>
      <c r="AL28" s="30">
        <v>0</v>
      </c>
      <c r="AM28" s="26">
        <v>0</v>
      </c>
      <c r="AN28" s="31">
        <v>0</v>
      </c>
      <c r="AO28" s="30">
        <v>0</v>
      </c>
      <c r="AP28" s="26">
        <v>0</v>
      </c>
      <c r="AQ28" s="31">
        <v>0</v>
      </c>
      <c r="AR28" s="30">
        <v>0</v>
      </c>
      <c r="AS28" s="26">
        <v>0</v>
      </c>
      <c r="AT28" s="31">
        <v>0</v>
      </c>
      <c r="AU28" s="30">
        <v>0</v>
      </c>
      <c r="AV28" s="26">
        <v>0</v>
      </c>
      <c r="AW28" s="31">
        <v>0</v>
      </c>
      <c r="AX28" s="30">
        <v>0</v>
      </c>
      <c r="AY28" s="26">
        <v>0</v>
      </c>
      <c r="AZ28" s="31">
        <v>0</v>
      </c>
      <c r="BA28" s="30">
        <v>0</v>
      </c>
      <c r="BB28" s="26">
        <v>0</v>
      </c>
      <c r="BC28" s="31">
        <v>0</v>
      </c>
      <c r="BD28" s="30">
        <v>0</v>
      </c>
      <c r="BE28" s="26">
        <v>0</v>
      </c>
      <c r="BF28" s="31">
        <v>0</v>
      </c>
      <c r="BG28" s="30">
        <v>0</v>
      </c>
      <c r="BH28" s="28">
        <f t="shared" si="56"/>
        <v>0</v>
      </c>
      <c r="BI28" s="28">
        <f t="shared" si="57"/>
        <v>0</v>
      </c>
      <c r="BJ28" s="28">
        <f t="shared" si="58"/>
        <v>0</v>
      </c>
      <c r="BK28" s="28">
        <f t="shared" si="59"/>
        <v>0</v>
      </c>
      <c r="BL28" s="28">
        <f t="shared" si="60"/>
        <v>0</v>
      </c>
      <c r="BM28" s="28">
        <f t="shared" si="61"/>
        <v>0</v>
      </c>
      <c r="BN28" s="8"/>
    </row>
    <row r="29" spans="1:66" ht="71.349999999999994" x14ac:dyDescent="0.25">
      <c r="A29" s="16" t="s">
        <v>83</v>
      </c>
      <c r="B29" s="17" t="s">
        <v>84</v>
      </c>
      <c r="C29" s="18" t="s">
        <v>85</v>
      </c>
      <c r="D29" s="41">
        <f t="shared" si="62"/>
        <v>106.9</v>
      </c>
      <c r="E29" s="31">
        <v>0</v>
      </c>
      <c r="F29" s="30">
        <v>0</v>
      </c>
      <c r="G29" s="20">
        <v>0</v>
      </c>
      <c r="H29" s="41">
        <f t="shared" si="63"/>
        <v>106.9</v>
      </c>
      <c r="I29" s="31">
        <v>0</v>
      </c>
      <c r="J29" s="30">
        <v>0</v>
      </c>
      <c r="K29" s="20">
        <v>0</v>
      </c>
      <c r="L29" s="20">
        <v>106.9</v>
      </c>
      <c r="M29" s="31">
        <v>0</v>
      </c>
      <c r="N29" s="30">
        <v>0</v>
      </c>
      <c r="O29" s="20">
        <v>106.9</v>
      </c>
      <c r="P29" s="31">
        <v>0</v>
      </c>
      <c r="Q29" s="30">
        <v>0</v>
      </c>
      <c r="R29" s="26">
        <v>0</v>
      </c>
      <c r="S29" s="31">
        <v>0</v>
      </c>
      <c r="T29" s="30">
        <v>0</v>
      </c>
      <c r="U29" s="26">
        <v>0</v>
      </c>
      <c r="V29" s="31">
        <v>0</v>
      </c>
      <c r="W29" s="30">
        <v>0</v>
      </c>
      <c r="X29" s="26">
        <v>0</v>
      </c>
      <c r="Y29" s="31">
        <v>0</v>
      </c>
      <c r="Z29" s="30">
        <v>0</v>
      </c>
      <c r="AA29" s="26">
        <v>0</v>
      </c>
      <c r="AB29" s="31">
        <v>0</v>
      </c>
      <c r="AC29" s="30">
        <v>0</v>
      </c>
      <c r="AD29" s="26">
        <v>0</v>
      </c>
      <c r="AE29" s="31">
        <v>0</v>
      </c>
      <c r="AF29" s="30">
        <v>0</v>
      </c>
      <c r="AG29" s="26">
        <v>0</v>
      </c>
      <c r="AH29" s="31">
        <v>0</v>
      </c>
      <c r="AI29" s="30">
        <v>0</v>
      </c>
      <c r="AJ29" s="26">
        <v>0</v>
      </c>
      <c r="AK29" s="31">
        <v>0</v>
      </c>
      <c r="AL29" s="30">
        <v>0</v>
      </c>
      <c r="AM29" s="26">
        <v>0</v>
      </c>
      <c r="AN29" s="31">
        <v>0</v>
      </c>
      <c r="AO29" s="30">
        <v>0</v>
      </c>
      <c r="AP29" s="26">
        <v>0</v>
      </c>
      <c r="AQ29" s="31">
        <v>0</v>
      </c>
      <c r="AR29" s="30">
        <v>0</v>
      </c>
      <c r="AS29" s="26">
        <v>0</v>
      </c>
      <c r="AT29" s="31">
        <v>0</v>
      </c>
      <c r="AU29" s="30">
        <v>0</v>
      </c>
      <c r="AV29" s="26">
        <v>0</v>
      </c>
      <c r="AW29" s="31">
        <v>0</v>
      </c>
      <c r="AX29" s="30">
        <v>0</v>
      </c>
      <c r="AY29" s="26">
        <v>0</v>
      </c>
      <c r="AZ29" s="31">
        <v>0</v>
      </c>
      <c r="BA29" s="30">
        <v>0</v>
      </c>
      <c r="BB29" s="26">
        <v>0</v>
      </c>
      <c r="BC29" s="31">
        <v>0</v>
      </c>
      <c r="BD29" s="30">
        <v>0</v>
      </c>
      <c r="BE29" s="26">
        <v>0</v>
      </c>
      <c r="BF29" s="31">
        <v>0</v>
      </c>
      <c r="BG29" s="30">
        <v>0</v>
      </c>
      <c r="BH29" s="28">
        <f t="shared" si="56"/>
        <v>0</v>
      </c>
      <c r="BI29" s="28">
        <f t="shared" si="57"/>
        <v>0</v>
      </c>
      <c r="BJ29" s="28">
        <f t="shared" si="58"/>
        <v>0</v>
      </c>
      <c r="BK29" s="28">
        <f t="shared" si="59"/>
        <v>0</v>
      </c>
      <c r="BL29" s="28">
        <f t="shared" si="60"/>
        <v>0</v>
      </c>
      <c r="BM29" s="28">
        <f t="shared" si="61"/>
        <v>0</v>
      </c>
      <c r="BN29" s="8"/>
    </row>
    <row r="30" spans="1:66" ht="85.6" x14ac:dyDescent="0.25">
      <c r="A30" s="16" t="s">
        <v>86</v>
      </c>
      <c r="B30" s="17" t="s">
        <v>87</v>
      </c>
      <c r="C30" s="18" t="s">
        <v>88</v>
      </c>
      <c r="D30" s="41">
        <f t="shared" si="62"/>
        <v>103.5</v>
      </c>
      <c r="E30" s="31">
        <v>0</v>
      </c>
      <c r="F30" s="30">
        <v>0</v>
      </c>
      <c r="G30" s="20">
        <v>0</v>
      </c>
      <c r="H30" s="41">
        <f t="shared" si="63"/>
        <v>103.5</v>
      </c>
      <c r="I30" s="31">
        <v>0</v>
      </c>
      <c r="J30" s="30">
        <v>0</v>
      </c>
      <c r="K30" s="20">
        <v>0</v>
      </c>
      <c r="L30" s="20">
        <v>0</v>
      </c>
      <c r="M30" s="31">
        <v>0</v>
      </c>
      <c r="N30" s="30">
        <v>0</v>
      </c>
      <c r="O30" s="20">
        <v>0</v>
      </c>
      <c r="P30" s="31">
        <v>0</v>
      </c>
      <c r="Q30" s="30">
        <v>0</v>
      </c>
      <c r="R30" s="20">
        <v>0</v>
      </c>
      <c r="S30" s="31">
        <v>0</v>
      </c>
      <c r="T30" s="30">
        <v>0</v>
      </c>
      <c r="U30" s="20">
        <v>0</v>
      </c>
      <c r="V30" s="31">
        <v>0</v>
      </c>
      <c r="W30" s="30">
        <v>0</v>
      </c>
      <c r="X30" s="20">
        <v>0</v>
      </c>
      <c r="Y30" s="31">
        <v>0</v>
      </c>
      <c r="Z30" s="30">
        <v>0</v>
      </c>
      <c r="AA30" s="20">
        <v>0</v>
      </c>
      <c r="AB30" s="31">
        <v>0</v>
      </c>
      <c r="AC30" s="30">
        <v>0</v>
      </c>
      <c r="AD30" s="23">
        <v>103.5</v>
      </c>
      <c r="AE30" s="31">
        <v>0</v>
      </c>
      <c r="AF30" s="30">
        <v>0</v>
      </c>
      <c r="AG30" s="23">
        <v>103.5</v>
      </c>
      <c r="AH30" s="31">
        <v>0</v>
      </c>
      <c r="AI30" s="30">
        <v>0</v>
      </c>
      <c r="AJ30" s="31">
        <v>0</v>
      </c>
      <c r="AK30" s="31">
        <v>0</v>
      </c>
      <c r="AL30" s="30">
        <v>0</v>
      </c>
      <c r="AM30" s="31">
        <v>0</v>
      </c>
      <c r="AN30" s="31">
        <v>0</v>
      </c>
      <c r="AO30" s="30">
        <v>0</v>
      </c>
      <c r="AP30" s="31">
        <v>0</v>
      </c>
      <c r="AQ30" s="31">
        <v>0</v>
      </c>
      <c r="AR30" s="30">
        <v>0</v>
      </c>
      <c r="AS30" s="31">
        <v>0</v>
      </c>
      <c r="AT30" s="31">
        <v>0</v>
      </c>
      <c r="AU30" s="30">
        <v>0</v>
      </c>
      <c r="AV30" s="31">
        <v>0</v>
      </c>
      <c r="AW30" s="31">
        <v>0</v>
      </c>
      <c r="AX30" s="30">
        <v>0</v>
      </c>
      <c r="AY30" s="31">
        <v>0</v>
      </c>
      <c r="AZ30" s="31">
        <v>0</v>
      </c>
      <c r="BA30" s="30">
        <v>0</v>
      </c>
      <c r="BB30" s="31">
        <v>0</v>
      </c>
      <c r="BC30" s="31">
        <v>0</v>
      </c>
      <c r="BD30" s="30">
        <v>0</v>
      </c>
      <c r="BE30" s="31">
        <v>0</v>
      </c>
      <c r="BF30" s="31">
        <v>0</v>
      </c>
      <c r="BG30" s="30">
        <v>0</v>
      </c>
      <c r="BH30" s="41">
        <f t="shared" si="56"/>
        <v>103.5</v>
      </c>
      <c r="BI30" s="28">
        <f t="shared" si="57"/>
        <v>0</v>
      </c>
      <c r="BJ30" s="28">
        <f t="shared" si="58"/>
        <v>0</v>
      </c>
      <c r="BK30" s="41">
        <f t="shared" si="59"/>
        <v>103.5</v>
      </c>
      <c r="BL30" s="28">
        <f t="shared" si="60"/>
        <v>0</v>
      </c>
      <c r="BM30" s="28">
        <f t="shared" si="61"/>
        <v>0</v>
      </c>
      <c r="BN30" s="8"/>
    </row>
    <row r="31" spans="1:66" ht="71.349999999999994" x14ac:dyDescent="0.25">
      <c r="A31" s="16" t="s">
        <v>89</v>
      </c>
      <c r="B31" s="17" t="s">
        <v>90</v>
      </c>
      <c r="C31" s="18" t="s">
        <v>91</v>
      </c>
      <c r="D31" s="41">
        <f t="shared" si="62"/>
        <v>149.4</v>
      </c>
      <c r="E31" s="31">
        <v>0</v>
      </c>
      <c r="F31" s="30">
        <v>0</v>
      </c>
      <c r="G31" s="20">
        <v>0</v>
      </c>
      <c r="H31" s="41">
        <f t="shared" si="63"/>
        <v>149.4</v>
      </c>
      <c r="I31" s="31">
        <v>0</v>
      </c>
      <c r="J31" s="30">
        <v>0</v>
      </c>
      <c r="K31" s="20">
        <v>0</v>
      </c>
      <c r="L31" s="20">
        <v>0</v>
      </c>
      <c r="M31" s="31">
        <v>0</v>
      </c>
      <c r="N31" s="30">
        <v>0</v>
      </c>
      <c r="O31" s="20">
        <v>0</v>
      </c>
      <c r="P31" s="31">
        <v>0</v>
      </c>
      <c r="Q31" s="30">
        <v>0</v>
      </c>
      <c r="R31" s="20">
        <v>0</v>
      </c>
      <c r="S31" s="31">
        <v>0</v>
      </c>
      <c r="T31" s="30">
        <v>0</v>
      </c>
      <c r="U31" s="20">
        <v>0</v>
      </c>
      <c r="V31" s="31">
        <v>0</v>
      </c>
      <c r="W31" s="30">
        <v>0</v>
      </c>
      <c r="X31" s="20">
        <v>0</v>
      </c>
      <c r="Y31" s="31">
        <v>0</v>
      </c>
      <c r="Z31" s="30">
        <v>0</v>
      </c>
      <c r="AA31" s="20">
        <v>0</v>
      </c>
      <c r="AB31" s="31">
        <v>0</v>
      </c>
      <c r="AC31" s="30">
        <v>0</v>
      </c>
      <c r="AD31" s="23">
        <v>149.4</v>
      </c>
      <c r="AE31" s="31">
        <v>0</v>
      </c>
      <c r="AF31" s="30">
        <v>0</v>
      </c>
      <c r="AG31" s="23">
        <v>149.4</v>
      </c>
      <c r="AH31" s="31">
        <v>0</v>
      </c>
      <c r="AI31" s="30">
        <v>0</v>
      </c>
      <c r="AJ31" s="31">
        <v>0</v>
      </c>
      <c r="AK31" s="31">
        <v>0</v>
      </c>
      <c r="AL31" s="30">
        <v>0</v>
      </c>
      <c r="AM31" s="31">
        <v>0</v>
      </c>
      <c r="AN31" s="31">
        <v>0</v>
      </c>
      <c r="AO31" s="30">
        <v>0</v>
      </c>
      <c r="AP31" s="31">
        <v>0</v>
      </c>
      <c r="AQ31" s="31">
        <v>0</v>
      </c>
      <c r="AR31" s="30">
        <v>0</v>
      </c>
      <c r="AS31" s="31">
        <v>0</v>
      </c>
      <c r="AT31" s="31">
        <v>0</v>
      </c>
      <c r="AU31" s="30">
        <v>0</v>
      </c>
      <c r="AV31" s="31">
        <v>0</v>
      </c>
      <c r="AW31" s="31">
        <v>0</v>
      </c>
      <c r="AX31" s="30">
        <v>0</v>
      </c>
      <c r="AY31" s="31">
        <v>0</v>
      </c>
      <c r="AZ31" s="31">
        <v>0</v>
      </c>
      <c r="BA31" s="30">
        <v>0</v>
      </c>
      <c r="BB31" s="31">
        <v>0</v>
      </c>
      <c r="BC31" s="31">
        <v>0</v>
      </c>
      <c r="BD31" s="30">
        <v>0</v>
      </c>
      <c r="BE31" s="31">
        <v>0</v>
      </c>
      <c r="BF31" s="31">
        <v>0</v>
      </c>
      <c r="BG31" s="30">
        <v>0</v>
      </c>
      <c r="BH31" s="41">
        <f t="shared" si="56"/>
        <v>149.4</v>
      </c>
      <c r="BI31" s="28">
        <f t="shared" si="57"/>
        <v>0</v>
      </c>
      <c r="BJ31" s="28">
        <f t="shared" si="58"/>
        <v>0</v>
      </c>
      <c r="BK31" s="41">
        <f t="shared" si="59"/>
        <v>149.4</v>
      </c>
      <c r="BL31" s="28">
        <f t="shared" si="60"/>
        <v>0</v>
      </c>
      <c r="BM31" s="28">
        <f t="shared" si="61"/>
        <v>0</v>
      </c>
      <c r="BN31" s="8"/>
    </row>
    <row r="32" spans="1:66" ht="71.349999999999994" x14ac:dyDescent="0.25">
      <c r="A32" s="16" t="s">
        <v>92</v>
      </c>
      <c r="B32" s="17" t="s">
        <v>93</v>
      </c>
      <c r="C32" s="18" t="s">
        <v>94</v>
      </c>
      <c r="D32" s="41">
        <f t="shared" si="62"/>
        <v>102.7</v>
      </c>
      <c r="E32" s="31">
        <v>0</v>
      </c>
      <c r="F32" s="30">
        <v>0</v>
      </c>
      <c r="G32" s="20">
        <v>0</v>
      </c>
      <c r="H32" s="41">
        <f t="shared" si="63"/>
        <v>102.7</v>
      </c>
      <c r="I32" s="31">
        <v>0</v>
      </c>
      <c r="J32" s="30">
        <v>0</v>
      </c>
      <c r="K32" s="20">
        <v>0</v>
      </c>
      <c r="L32" s="20">
        <v>0</v>
      </c>
      <c r="M32" s="31">
        <v>0</v>
      </c>
      <c r="N32" s="30">
        <v>0</v>
      </c>
      <c r="O32" s="20">
        <v>0</v>
      </c>
      <c r="P32" s="31">
        <v>0</v>
      </c>
      <c r="Q32" s="30">
        <v>0</v>
      </c>
      <c r="R32" s="20">
        <v>0</v>
      </c>
      <c r="S32" s="31">
        <v>0</v>
      </c>
      <c r="T32" s="30">
        <v>0</v>
      </c>
      <c r="U32" s="20">
        <v>0</v>
      </c>
      <c r="V32" s="31">
        <v>0</v>
      </c>
      <c r="W32" s="30">
        <v>0</v>
      </c>
      <c r="X32" s="20">
        <v>0</v>
      </c>
      <c r="Y32" s="31">
        <v>0</v>
      </c>
      <c r="Z32" s="30">
        <v>0</v>
      </c>
      <c r="AA32" s="20">
        <v>0</v>
      </c>
      <c r="AB32" s="31">
        <v>0</v>
      </c>
      <c r="AC32" s="30">
        <v>0</v>
      </c>
      <c r="AD32" s="23">
        <v>102.7</v>
      </c>
      <c r="AE32" s="31">
        <v>0</v>
      </c>
      <c r="AF32" s="30">
        <v>0</v>
      </c>
      <c r="AG32" s="23">
        <v>102.7</v>
      </c>
      <c r="AH32" s="31">
        <v>0</v>
      </c>
      <c r="AI32" s="30">
        <v>0</v>
      </c>
      <c r="AJ32" s="31">
        <v>0</v>
      </c>
      <c r="AK32" s="31">
        <v>0</v>
      </c>
      <c r="AL32" s="30">
        <v>0</v>
      </c>
      <c r="AM32" s="31">
        <v>0</v>
      </c>
      <c r="AN32" s="31">
        <v>0</v>
      </c>
      <c r="AO32" s="30">
        <v>0</v>
      </c>
      <c r="AP32" s="31">
        <v>0</v>
      </c>
      <c r="AQ32" s="31">
        <v>0</v>
      </c>
      <c r="AR32" s="30">
        <v>0</v>
      </c>
      <c r="AS32" s="31">
        <v>0</v>
      </c>
      <c r="AT32" s="31">
        <v>0</v>
      </c>
      <c r="AU32" s="30">
        <v>0</v>
      </c>
      <c r="AV32" s="31">
        <v>0</v>
      </c>
      <c r="AW32" s="31">
        <v>0</v>
      </c>
      <c r="AX32" s="30">
        <v>0</v>
      </c>
      <c r="AY32" s="31">
        <v>0</v>
      </c>
      <c r="AZ32" s="31">
        <v>0</v>
      </c>
      <c r="BA32" s="30">
        <v>0</v>
      </c>
      <c r="BB32" s="31">
        <v>0</v>
      </c>
      <c r="BC32" s="31">
        <v>0</v>
      </c>
      <c r="BD32" s="30">
        <v>0</v>
      </c>
      <c r="BE32" s="31">
        <v>0</v>
      </c>
      <c r="BF32" s="31">
        <v>0</v>
      </c>
      <c r="BG32" s="30">
        <v>0</v>
      </c>
      <c r="BH32" s="41">
        <f t="shared" si="56"/>
        <v>102.7</v>
      </c>
      <c r="BI32" s="28">
        <f t="shared" si="57"/>
        <v>0</v>
      </c>
      <c r="BJ32" s="28">
        <f t="shared" si="58"/>
        <v>0</v>
      </c>
      <c r="BK32" s="41">
        <f t="shared" si="59"/>
        <v>102.7</v>
      </c>
      <c r="BL32" s="28">
        <f t="shared" si="60"/>
        <v>0</v>
      </c>
      <c r="BM32" s="28">
        <f t="shared" si="61"/>
        <v>0</v>
      </c>
      <c r="BN32" s="8"/>
    </row>
    <row r="33" spans="1:66" ht="128.4" x14ac:dyDescent="0.25">
      <c r="A33" s="16" t="s">
        <v>95</v>
      </c>
      <c r="B33" s="17" t="s">
        <v>96</v>
      </c>
      <c r="C33" s="18" t="s">
        <v>97</v>
      </c>
      <c r="D33" s="41">
        <f t="shared" si="62"/>
        <v>0</v>
      </c>
      <c r="E33" s="31">
        <v>0</v>
      </c>
      <c r="F33" s="30">
        <v>0</v>
      </c>
      <c r="G33" s="20">
        <v>0</v>
      </c>
      <c r="H33" s="41">
        <f t="shared" si="63"/>
        <v>103.36</v>
      </c>
      <c r="I33" s="31">
        <v>0</v>
      </c>
      <c r="J33" s="30">
        <v>0</v>
      </c>
      <c r="K33" s="20">
        <v>0</v>
      </c>
      <c r="L33" s="20">
        <v>0</v>
      </c>
      <c r="M33" s="31">
        <v>0</v>
      </c>
      <c r="N33" s="30">
        <v>0</v>
      </c>
      <c r="O33" s="20">
        <v>0</v>
      </c>
      <c r="P33" s="31">
        <v>0</v>
      </c>
      <c r="Q33" s="30">
        <v>0</v>
      </c>
      <c r="R33" s="20">
        <v>0</v>
      </c>
      <c r="S33" s="31">
        <v>0</v>
      </c>
      <c r="T33" s="30">
        <v>0</v>
      </c>
      <c r="U33" s="20">
        <v>103.36</v>
      </c>
      <c r="V33" s="31">
        <v>0</v>
      </c>
      <c r="W33" s="30">
        <v>0</v>
      </c>
      <c r="X33" s="20">
        <v>0</v>
      </c>
      <c r="Y33" s="31">
        <v>0</v>
      </c>
      <c r="Z33" s="30">
        <v>0</v>
      </c>
      <c r="AA33" s="20">
        <v>0</v>
      </c>
      <c r="AB33" s="31">
        <v>0</v>
      </c>
      <c r="AC33" s="30">
        <v>0</v>
      </c>
      <c r="AD33" s="20">
        <v>0</v>
      </c>
      <c r="AE33" s="31">
        <v>0</v>
      </c>
      <c r="AF33" s="30">
        <v>0</v>
      </c>
      <c r="AG33" s="20">
        <v>0</v>
      </c>
      <c r="AH33" s="31">
        <v>0</v>
      </c>
      <c r="AI33" s="30">
        <v>0</v>
      </c>
      <c r="AJ33" s="20">
        <v>0</v>
      </c>
      <c r="AK33" s="31">
        <v>0</v>
      </c>
      <c r="AL33" s="30">
        <v>0</v>
      </c>
      <c r="AM33" s="20">
        <v>0</v>
      </c>
      <c r="AN33" s="31">
        <v>0</v>
      </c>
      <c r="AO33" s="30">
        <v>0</v>
      </c>
      <c r="AP33" s="20">
        <v>0</v>
      </c>
      <c r="AQ33" s="31">
        <v>0</v>
      </c>
      <c r="AR33" s="30">
        <v>0</v>
      </c>
      <c r="AS33" s="20">
        <v>0</v>
      </c>
      <c r="AT33" s="31">
        <v>0</v>
      </c>
      <c r="AU33" s="30">
        <v>0</v>
      </c>
      <c r="AV33" s="20">
        <v>0</v>
      </c>
      <c r="AW33" s="31">
        <v>0</v>
      </c>
      <c r="AX33" s="30">
        <v>0</v>
      </c>
      <c r="AY33" s="20">
        <v>0</v>
      </c>
      <c r="AZ33" s="31">
        <v>0</v>
      </c>
      <c r="BA33" s="30">
        <v>0</v>
      </c>
      <c r="BB33" s="20">
        <v>0</v>
      </c>
      <c r="BC33" s="31">
        <v>0</v>
      </c>
      <c r="BD33" s="30">
        <v>0</v>
      </c>
      <c r="BE33" s="20">
        <v>0</v>
      </c>
      <c r="BF33" s="31">
        <v>0</v>
      </c>
      <c r="BG33" s="30">
        <v>0</v>
      </c>
      <c r="BH33" s="28">
        <f t="shared" si="56"/>
        <v>0</v>
      </c>
      <c r="BI33" s="28">
        <f t="shared" si="57"/>
        <v>0</v>
      </c>
      <c r="BJ33" s="28">
        <f t="shared" si="58"/>
        <v>0</v>
      </c>
      <c r="BK33" s="28">
        <f t="shared" si="59"/>
        <v>103.36</v>
      </c>
      <c r="BL33" s="28">
        <f t="shared" si="60"/>
        <v>0</v>
      </c>
      <c r="BM33" s="28">
        <f t="shared" si="61"/>
        <v>0</v>
      </c>
      <c r="BN33" s="8"/>
    </row>
    <row r="34" spans="1:66" ht="57.1" x14ac:dyDescent="0.25">
      <c r="A34" s="16" t="s">
        <v>98</v>
      </c>
      <c r="B34" s="17" t="s">
        <v>99</v>
      </c>
      <c r="C34" s="18" t="s">
        <v>100</v>
      </c>
      <c r="D34" s="41">
        <f t="shared" si="62"/>
        <v>223.1</v>
      </c>
      <c r="E34" s="31">
        <v>0</v>
      </c>
      <c r="F34" s="30">
        <v>0</v>
      </c>
      <c r="G34" s="20">
        <v>0</v>
      </c>
      <c r="H34" s="41">
        <f t="shared" si="63"/>
        <v>223.1</v>
      </c>
      <c r="I34" s="31">
        <v>0</v>
      </c>
      <c r="J34" s="30">
        <v>0</v>
      </c>
      <c r="K34" s="20">
        <v>0</v>
      </c>
      <c r="L34" s="20">
        <v>0</v>
      </c>
      <c r="M34" s="31">
        <v>0</v>
      </c>
      <c r="N34" s="30">
        <v>0</v>
      </c>
      <c r="O34" s="20">
        <v>0</v>
      </c>
      <c r="P34" s="31">
        <v>0</v>
      </c>
      <c r="Q34" s="30">
        <v>0</v>
      </c>
      <c r="R34" s="20">
        <v>0</v>
      </c>
      <c r="S34" s="31">
        <v>0</v>
      </c>
      <c r="T34" s="30">
        <v>0</v>
      </c>
      <c r="U34" s="20">
        <v>0</v>
      </c>
      <c r="V34" s="31">
        <v>0</v>
      </c>
      <c r="W34" s="30">
        <v>0</v>
      </c>
      <c r="X34" s="20">
        <v>0</v>
      </c>
      <c r="Y34" s="31">
        <v>0</v>
      </c>
      <c r="Z34" s="30">
        <v>0</v>
      </c>
      <c r="AA34" s="20">
        <v>0</v>
      </c>
      <c r="AB34" s="31">
        <v>0</v>
      </c>
      <c r="AC34" s="30">
        <v>0</v>
      </c>
      <c r="AD34" s="20">
        <v>0</v>
      </c>
      <c r="AE34" s="31">
        <v>0</v>
      </c>
      <c r="AF34" s="30">
        <v>0</v>
      </c>
      <c r="AG34" s="20">
        <v>0</v>
      </c>
      <c r="AH34" s="31">
        <v>0</v>
      </c>
      <c r="AI34" s="30">
        <v>0</v>
      </c>
      <c r="AJ34" s="20">
        <v>223.1</v>
      </c>
      <c r="AK34" s="31">
        <v>0</v>
      </c>
      <c r="AL34" s="30">
        <v>0</v>
      </c>
      <c r="AM34" s="40">
        <v>223.1</v>
      </c>
      <c r="AN34" s="31">
        <v>0</v>
      </c>
      <c r="AO34" s="30">
        <v>0</v>
      </c>
      <c r="AP34" s="20">
        <v>0</v>
      </c>
      <c r="AQ34" s="31">
        <v>0</v>
      </c>
      <c r="AR34" s="30">
        <v>0</v>
      </c>
      <c r="AS34" s="20">
        <v>0</v>
      </c>
      <c r="AT34" s="31">
        <v>0</v>
      </c>
      <c r="AU34" s="30">
        <v>0</v>
      </c>
      <c r="AV34" s="20">
        <v>0</v>
      </c>
      <c r="AW34" s="31">
        <v>0</v>
      </c>
      <c r="AX34" s="30">
        <v>0</v>
      </c>
      <c r="AY34" s="20">
        <v>0</v>
      </c>
      <c r="AZ34" s="31">
        <v>0</v>
      </c>
      <c r="BA34" s="30">
        <v>0</v>
      </c>
      <c r="BB34" s="20">
        <v>0</v>
      </c>
      <c r="BC34" s="31">
        <v>0</v>
      </c>
      <c r="BD34" s="30">
        <v>0</v>
      </c>
      <c r="BE34" s="20">
        <v>0</v>
      </c>
      <c r="BF34" s="31">
        <v>0</v>
      </c>
      <c r="BG34" s="30">
        <v>0</v>
      </c>
      <c r="BH34" s="28">
        <f t="shared" si="56"/>
        <v>223.1</v>
      </c>
      <c r="BI34" s="28">
        <f t="shared" si="57"/>
        <v>0</v>
      </c>
      <c r="BJ34" s="28">
        <f t="shared" si="58"/>
        <v>0</v>
      </c>
      <c r="BK34" s="28">
        <f t="shared" si="59"/>
        <v>223.1</v>
      </c>
      <c r="BL34" s="28">
        <f t="shared" si="60"/>
        <v>0</v>
      </c>
      <c r="BM34" s="28">
        <f t="shared" si="61"/>
        <v>0</v>
      </c>
      <c r="BN34" s="8"/>
    </row>
    <row r="35" spans="1:66" ht="62.5" x14ac:dyDescent="0.25">
      <c r="A35" s="11" t="s">
        <v>101</v>
      </c>
      <c r="B35" s="12" t="s">
        <v>102</v>
      </c>
      <c r="C35" s="13" t="s">
        <v>50</v>
      </c>
      <c r="D35" s="41">
        <f t="shared" ref="D35:J35" si="64">D36</f>
        <v>80</v>
      </c>
      <c r="E35" s="31">
        <f t="shared" si="64"/>
        <v>0</v>
      </c>
      <c r="F35" s="30">
        <f t="shared" si="64"/>
        <v>0</v>
      </c>
      <c r="G35" s="20">
        <f t="shared" si="64"/>
        <v>0</v>
      </c>
      <c r="H35" s="24">
        <f t="shared" si="64"/>
        <v>80</v>
      </c>
      <c r="I35" s="31">
        <f t="shared" si="64"/>
        <v>0</v>
      </c>
      <c r="J35" s="30">
        <f t="shared" si="64"/>
        <v>0</v>
      </c>
      <c r="K35" s="20">
        <f t="shared" ref="K35" si="65">K36</f>
        <v>0</v>
      </c>
      <c r="L35" s="20">
        <f t="shared" ref="L35:BM35" si="66">L36</f>
        <v>0</v>
      </c>
      <c r="M35" s="31">
        <f t="shared" si="66"/>
        <v>0</v>
      </c>
      <c r="N35" s="30">
        <f t="shared" si="66"/>
        <v>0</v>
      </c>
      <c r="O35" s="20">
        <f t="shared" si="66"/>
        <v>0</v>
      </c>
      <c r="P35" s="31">
        <f t="shared" si="66"/>
        <v>0</v>
      </c>
      <c r="Q35" s="30">
        <f t="shared" si="66"/>
        <v>0</v>
      </c>
      <c r="R35" s="20">
        <f t="shared" si="66"/>
        <v>80</v>
      </c>
      <c r="S35" s="31">
        <f t="shared" si="66"/>
        <v>0</v>
      </c>
      <c r="T35" s="30">
        <f t="shared" si="66"/>
        <v>0</v>
      </c>
      <c r="U35" s="20">
        <f t="shared" si="66"/>
        <v>0</v>
      </c>
      <c r="V35" s="31">
        <f t="shared" si="66"/>
        <v>0</v>
      </c>
      <c r="W35" s="30">
        <f t="shared" si="66"/>
        <v>0</v>
      </c>
      <c r="X35" s="20">
        <f t="shared" si="66"/>
        <v>0</v>
      </c>
      <c r="Y35" s="31">
        <f t="shared" si="66"/>
        <v>0</v>
      </c>
      <c r="Z35" s="30">
        <f t="shared" si="66"/>
        <v>0</v>
      </c>
      <c r="AA35" s="20">
        <f t="shared" si="66"/>
        <v>80</v>
      </c>
      <c r="AB35" s="31">
        <f t="shared" si="66"/>
        <v>0</v>
      </c>
      <c r="AC35" s="30">
        <f t="shared" si="66"/>
        <v>0</v>
      </c>
      <c r="AD35" s="20">
        <f t="shared" si="66"/>
        <v>0</v>
      </c>
      <c r="AE35" s="31">
        <f t="shared" si="66"/>
        <v>0</v>
      </c>
      <c r="AF35" s="30">
        <f t="shared" si="66"/>
        <v>0</v>
      </c>
      <c r="AG35" s="20">
        <f t="shared" si="66"/>
        <v>0</v>
      </c>
      <c r="AH35" s="31">
        <f t="shared" si="66"/>
        <v>0</v>
      </c>
      <c r="AI35" s="30">
        <f t="shared" si="66"/>
        <v>0</v>
      </c>
      <c r="AJ35" s="20">
        <f t="shared" si="66"/>
        <v>0</v>
      </c>
      <c r="AK35" s="31">
        <f t="shared" si="66"/>
        <v>0</v>
      </c>
      <c r="AL35" s="30">
        <f t="shared" si="66"/>
        <v>0</v>
      </c>
      <c r="AM35" s="20">
        <f t="shared" si="66"/>
        <v>0</v>
      </c>
      <c r="AN35" s="31">
        <f t="shared" si="66"/>
        <v>0</v>
      </c>
      <c r="AO35" s="30">
        <f t="shared" si="66"/>
        <v>0</v>
      </c>
      <c r="AP35" s="20">
        <f t="shared" si="66"/>
        <v>0</v>
      </c>
      <c r="AQ35" s="31">
        <f t="shared" si="66"/>
        <v>0</v>
      </c>
      <c r="AR35" s="30">
        <f t="shared" si="66"/>
        <v>0</v>
      </c>
      <c r="AS35" s="20">
        <f t="shared" si="66"/>
        <v>0</v>
      </c>
      <c r="AT35" s="31">
        <f t="shared" si="66"/>
        <v>0</v>
      </c>
      <c r="AU35" s="30">
        <f t="shared" si="66"/>
        <v>0</v>
      </c>
      <c r="AV35" s="20">
        <f t="shared" si="66"/>
        <v>0</v>
      </c>
      <c r="AW35" s="31">
        <f t="shared" si="66"/>
        <v>0</v>
      </c>
      <c r="AX35" s="30">
        <f t="shared" si="66"/>
        <v>0</v>
      </c>
      <c r="AY35" s="20">
        <f t="shared" si="66"/>
        <v>0</v>
      </c>
      <c r="AZ35" s="31">
        <f t="shared" si="66"/>
        <v>0</v>
      </c>
      <c r="BA35" s="30">
        <f t="shared" si="66"/>
        <v>0</v>
      </c>
      <c r="BB35" s="20">
        <f t="shared" si="66"/>
        <v>0</v>
      </c>
      <c r="BC35" s="31">
        <f t="shared" si="66"/>
        <v>0</v>
      </c>
      <c r="BD35" s="30">
        <f t="shared" si="66"/>
        <v>0</v>
      </c>
      <c r="BE35" s="20">
        <f t="shared" si="66"/>
        <v>0</v>
      </c>
      <c r="BF35" s="31">
        <f t="shared" si="66"/>
        <v>0</v>
      </c>
      <c r="BG35" s="30">
        <f t="shared" si="66"/>
        <v>0</v>
      </c>
      <c r="BH35" s="26">
        <f t="shared" si="66"/>
        <v>80</v>
      </c>
      <c r="BI35" s="26">
        <f t="shared" si="66"/>
        <v>0</v>
      </c>
      <c r="BJ35" s="26">
        <f t="shared" si="66"/>
        <v>0</v>
      </c>
      <c r="BK35" s="26">
        <f t="shared" si="66"/>
        <v>80</v>
      </c>
      <c r="BL35" s="26">
        <f t="shared" si="66"/>
        <v>0</v>
      </c>
      <c r="BM35" s="26">
        <f t="shared" si="66"/>
        <v>0</v>
      </c>
      <c r="BN35" s="8"/>
    </row>
    <row r="36" spans="1:66" ht="71.349999999999994" x14ac:dyDescent="0.25">
      <c r="A36" s="16" t="s">
        <v>103</v>
      </c>
      <c r="B36" s="17" t="s">
        <v>104</v>
      </c>
      <c r="C36" s="18" t="s">
        <v>105</v>
      </c>
      <c r="D36" s="41">
        <f t="shared" ref="D36" si="67">L36+BH36</f>
        <v>80</v>
      </c>
      <c r="E36" s="31">
        <v>0</v>
      </c>
      <c r="F36" s="30">
        <v>0</v>
      </c>
      <c r="G36" s="20">
        <v>0</v>
      </c>
      <c r="H36" s="41">
        <f t="shared" ref="H36" si="68">O36+BK36</f>
        <v>80</v>
      </c>
      <c r="I36" s="31">
        <v>0</v>
      </c>
      <c r="J36" s="30">
        <v>0</v>
      </c>
      <c r="K36" s="20">
        <v>0</v>
      </c>
      <c r="L36" s="20">
        <v>0</v>
      </c>
      <c r="M36" s="31">
        <v>0</v>
      </c>
      <c r="N36" s="30">
        <v>0</v>
      </c>
      <c r="O36" s="20">
        <v>0</v>
      </c>
      <c r="P36" s="31">
        <v>0</v>
      </c>
      <c r="Q36" s="30">
        <v>0</v>
      </c>
      <c r="R36" s="20">
        <v>80</v>
      </c>
      <c r="S36" s="31">
        <v>0</v>
      </c>
      <c r="T36" s="30">
        <v>0</v>
      </c>
      <c r="U36" s="20">
        <v>0</v>
      </c>
      <c r="V36" s="31">
        <v>0</v>
      </c>
      <c r="W36" s="30">
        <v>0</v>
      </c>
      <c r="X36" s="20">
        <v>0</v>
      </c>
      <c r="Y36" s="31">
        <v>0</v>
      </c>
      <c r="Z36" s="30">
        <v>0</v>
      </c>
      <c r="AA36" s="20">
        <v>80</v>
      </c>
      <c r="AB36" s="31">
        <v>0</v>
      </c>
      <c r="AC36" s="30">
        <v>0</v>
      </c>
      <c r="AD36" s="20">
        <v>0</v>
      </c>
      <c r="AE36" s="31">
        <v>0</v>
      </c>
      <c r="AF36" s="30">
        <v>0</v>
      </c>
      <c r="AG36" s="20">
        <v>0</v>
      </c>
      <c r="AH36" s="31">
        <v>0</v>
      </c>
      <c r="AI36" s="30">
        <v>0</v>
      </c>
      <c r="AJ36" s="20">
        <v>0</v>
      </c>
      <c r="AK36" s="31">
        <v>0</v>
      </c>
      <c r="AL36" s="30">
        <v>0</v>
      </c>
      <c r="AM36" s="20">
        <v>0</v>
      </c>
      <c r="AN36" s="31">
        <v>0</v>
      </c>
      <c r="AO36" s="30">
        <v>0</v>
      </c>
      <c r="AP36" s="20">
        <v>0</v>
      </c>
      <c r="AQ36" s="31">
        <v>0</v>
      </c>
      <c r="AR36" s="30">
        <v>0</v>
      </c>
      <c r="AS36" s="20">
        <v>0</v>
      </c>
      <c r="AT36" s="31">
        <v>0</v>
      </c>
      <c r="AU36" s="30">
        <v>0</v>
      </c>
      <c r="AV36" s="20">
        <v>0</v>
      </c>
      <c r="AW36" s="31">
        <v>0</v>
      </c>
      <c r="AX36" s="30">
        <v>0</v>
      </c>
      <c r="AY36" s="20">
        <v>0</v>
      </c>
      <c r="AZ36" s="31">
        <v>0</v>
      </c>
      <c r="BA36" s="30">
        <v>0</v>
      </c>
      <c r="BB36" s="20">
        <v>0</v>
      </c>
      <c r="BC36" s="31">
        <v>0</v>
      </c>
      <c r="BD36" s="30">
        <v>0</v>
      </c>
      <c r="BE36" s="20">
        <v>0</v>
      </c>
      <c r="BF36" s="31">
        <v>0</v>
      </c>
      <c r="BG36" s="30">
        <v>0</v>
      </c>
      <c r="BH36" s="28">
        <f t="shared" ref="BH36" si="69">R36+X36+AD36+AJ36+AP36+AV36+BB36</f>
        <v>80</v>
      </c>
      <c r="BI36" s="28">
        <f t="shared" ref="BI36" si="70">S36+Y36+AE36+AK36+AQ36+AW36+BC36</f>
        <v>0</v>
      </c>
      <c r="BJ36" s="28">
        <f t="shared" ref="BJ36" si="71">T36+Z36+AF36+AL36+AR36+AX36+BD36</f>
        <v>0</v>
      </c>
      <c r="BK36" s="28">
        <f t="shared" ref="BK36" si="72">U36+AA36+AG36+AM36+AS36+AY36+BE36</f>
        <v>80</v>
      </c>
      <c r="BL36" s="28">
        <f t="shared" ref="BL36" si="73">V36+AB36+AH36+AN36+AT36+AZ36+BF36</f>
        <v>0</v>
      </c>
      <c r="BM36" s="28">
        <f t="shared" ref="BM36" si="74">W36+AC36+AI36+AO36+AU36+BA36+BG36</f>
        <v>0</v>
      </c>
      <c r="BN36" s="8"/>
    </row>
    <row r="37" spans="1:66" ht="78.150000000000006" x14ac:dyDescent="0.25">
      <c r="A37" s="11" t="s">
        <v>106</v>
      </c>
      <c r="B37" s="12" t="s">
        <v>107</v>
      </c>
      <c r="C37" s="13" t="s">
        <v>50</v>
      </c>
      <c r="D37" s="23" t="s">
        <v>274</v>
      </c>
      <c r="E37" s="23" t="s">
        <v>274</v>
      </c>
      <c r="F37" s="23" t="s">
        <v>274</v>
      </c>
      <c r="G37" s="23" t="s">
        <v>274</v>
      </c>
      <c r="H37" s="23" t="s">
        <v>274</v>
      </c>
      <c r="I37" s="23" t="s">
        <v>274</v>
      </c>
      <c r="J37" s="23" t="s">
        <v>274</v>
      </c>
      <c r="K37" s="23" t="s">
        <v>274</v>
      </c>
      <c r="L37" s="23" t="s">
        <v>274</v>
      </c>
      <c r="M37" s="23" t="s">
        <v>274</v>
      </c>
      <c r="N37" s="23" t="s">
        <v>274</v>
      </c>
      <c r="O37" s="23" t="s">
        <v>274</v>
      </c>
      <c r="P37" s="23" t="s">
        <v>274</v>
      </c>
      <c r="Q37" s="23" t="s">
        <v>274</v>
      </c>
      <c r="R37" s="23" t="s">
        <v>274</v>
      </c>
      <c r="S37" s="23" t="s">
        <v>274</v>
      </c>
      <c r="T37" s="23" t="s">
        <v>274</v>
      </c>
      <c r="U37" s="23" t="s">
        <v>274</v>
      </c>
      <c r="V37" s="23" t="s">
        <v>274</v>
      </c>
      <c r="W37" s="23" t="s">
        <v>274</v>
      </c>
      <c r="X37" s="23" t="s">
        <v>274</v>
      </c>
      <c r="Y37" s="23" t="s">
        <v>274</v>
      </c>
      <c r="Z37" s="23" t="s">
        <v>274</v>
      </c>
      <c r="AA37" s="23" t="s">
        <v>274</v>
      </c>
      <c r="AB37" s="23" t="s">
        <v>274</v>
      </c>
      <c r="AC37" s="23" t="s">
        <v>274</v>
      </c>
      <c r="AD37" s="23" t="s">
        <v>274</v>
      </c>
      <c r="AE37" s="23" t="s">
        <v>274</v>
      </c>
      <c r="AF37" s="23" t="s">
        <v>274</v>
      </c>
      <c r="AG37" s="23" t="s">
        <v>274</v>
      </c>
      <c r="AH37" s="23" t="s">
        <v>274</v>
      </c>
      <c r="AI37" s="23" t="s">
        <v>274</v>
      </c>
      <c r="AJ37" s="23" t="s">
        <v>274</v>
      </c>
      <c r="AK37" s="23" t="s">
        <v>274</v>
      </c>
      <c r="AL37" s="23" t="s">
        <v>274</v>
      </c>
      <c r="AM37" s="23" t="s">
        <v>274</v>
      </c>
      <c r="AN37" s="23" t="s">
        <v>274</v>
      </c>
      <c r="AO37" s="23" t="s">
        <v>274</v>
      </c>
      <c r="AP37" s="23" t="s">
        <v>274</v>
      </c>
      <c r="AQ37" s="23" t="s">
        <v>274</v>
      </c>
      <c r="AR37" s="23" t="s">
        <v>274</v>
      </c>
      <c r="AS37" s="23" t="s">
        <v>274</v>
      </c>
      <c r="AT37" s="23" t="s">
        <v>274</v>
      </c>
      <c r="AU37" s="23" t="s">
        <v>274</v>
      </c>
      <c r="AV37" s="23" t="s">
        <v>274</v>
      </c>
      <c r="AW37" s="23" t="s">
        <v>274</v>
      </c>
      <c r="AX37" s="23" t="s">
        <v>274</v>
      </c>
      <c r="AY37" s="23" t="s">
        <v>274</v>
      </c>
      <c r="AZ37" s="23" t="s">
        <v>274</v>
      </c>
      <c r="BA37" s="23" t="s">
        <v>274</v>
      </c>
      <c r="BB37" s="23" t="s">
        <v>274</v>
      </c>
      <c r="BC37" s="23" t="s">
        <v>274</v>
      </c>
      <c r="BD37" s="23" t="s">
        <v>274</v>
      </c>
      <c r="BE37" s="23" t="s">
        <v>274</v>
      </c>
      <c r="BF37" s="23" t="s">
        <v>274</v>
      </c>
      <c r="BG37" s="23" t="s">
        <v>274</v>
      </c>
      <c r="BH37" s="23" t="s">
        <v>274</v>
      </c>
      <c r="BI37" s="23" t="s">
        <v>274</v>
      </c>
      <c r="BJ37" s="23" t="s">
        <v>274</v>
      </c>
      <c r="BK37" s="23" t="s">
        <v>274</v>
      </c>
      <c r="BL37" s="23" t="s">
        <v>274</v>
      </c>
      <c r="BM37" s="23" t="s">
        <v>274</v>
      </c>
      <c r="BN37" s="8"/>
    </row>
    <row r="38" spans="1:66" ht="78.150000000000006" x14ac:dyDescent="0.25">
      <c r="A38" s="11" t="s">
        <v>108</v>
      </c>
      <c r="B38" s="12" t="s">
        <v>109</v>
      </c>
      <c r="C38" s="13" t="s">
        <v>50</v>
      </c>
      <c r="D38" s="23" t="s">
        <v>274</v>
      </c>
      <c r="E38" s="23" t="s">
        <v>274</v>
      </c>
      <c r="F38" s="23" t="s">
        <v>274</v>
      </c>
      <c r="G38" s="23" t="s">
        <v>274</v>
      </c>
      <c r="H38" s="23" t="s">
        <v>274</v>
      </c>
      <c r="I38" s="23" t="s">
        <v>274</v>
      </c>
      <c r="J38" s="23" t="s">
        <v>274</v>
      </c>
      <c r="K38" s="23" t="s">
        <v>274</v>
      </c>
      <c r="L38" s="23" t="s">
        <v>274</v>
      </c>
      <c r="M38" s="23" t="s">
        <v>274</v>
      </c>
      <c r="N38" s="23" t="s">
        <v>274</v>
      </c>
      <c r="O38" s="23" t="s">
        <v>274</v>
      </c>
      <c r="P38" s="23" t="s">
        <v>274</v>
      </c>
      <c r="Q38" s="23" t="s">
        <v>274</v>
      </c>
      <c r="R38" s="23" t="s">
        <v>274</v>
      </c>
      <c r="S38" s="23" t="s">
        <v>274</v>
      </c>
      <c r="T38" s="23" t="s">
        <v>274</v>
      </c>
      <c r="U38" s="23" t="s">
        <v>274</v>
      </c>
      <c r="V38" s="23" t="s">
        <v>274</v>
      </c>
      <c r="W38" s="23" t="s">
        <v>274</v>
      </c>
      <c r="X38" s="23" t="s">
        <v>274</v>
      </c>
      <c r="Y38" s="23" t="s">
        <v>274</v>
      </c>
      <c r="Z38" s="23" t="s">
        <v>274</v>
      </c>
      <c r="AA38" s="23" t="s">
        <v>274</v>
      </c>
      <c r="AB38" s="23" t="s">
        <v>274</v>
      </c>
      <c r="AC38" s="23" t="s">
        <v>274</v>
      </c>
      <c r="AD38" s="23" t="s">
        <v>274</v>
      </c>
      <c r="AE38" s="23" t="s">
        <v>274</v>
      </c>
      <c r="AF38" s="23" t="s">
        <v>274</v>
      </c>
      <c r="AG38" s="23" t="s">
        <v>274</v>
      </c>
      <c r="AH38" s="23" t="s">
        <v>274</v>
      </c>
      <c r="AI38" s="23" t="s">
        <v>274</v>
      </c>
      <c r="AJ38" s="23" t="s">
        <v>274</v>
      </c>
      <c r="AK38" s="23" t="s">
        <v>274</v>
      </c>
      <c r="AL38" s="23" t="s">
        <v>274</v>
      </c>
      <c r="AM38" s="23" t="s">
        <v>274</v>
      </c>
      <c r="AN38" s="23" t="s">
        <v>274</v>
      </c>
      <c r="AO38" s="23" t="s">
        <v>274</v>
      </c>
      <c r="AP38" s="23" t="s">
        <v>274</v>
      </c>
      <c r="AQ38" s="23" t="s">
        <v>274</v>
      </c>
      <c r="AR38" s="23" t="s">
        <v>274</v>
      </c>
      <c r="AS38" s="23" t="s">
        <v>274</v>
      </c>
      <c r="AT38" s="23" t="s">
        <v>274</v>
      </c>
      <c r="AU38" s="23" t="s">
        <v>274</v>
      </c>
      <c r="AV38" s="23" t="s">
        <v>274</v>
      </c>
      <c r="AW38" s="23" t="s">
        <v>274</v>
      </c>
      <c r="AX38" s="23" t="s">
        <v>274</v>
      </c>
      <c r="AY38" s="23" t="s">
        <v>274</v>
      </c>
      <c r="AZ38" s="23" t="s">
        <v>274</v>
      </c>
      <c r="BA38" s="23" t="s">
        <v>274</v>
      </c>
      <c r="BB38" s="23" t="s">
        <v>274</v>
      </c>
      <c r="BC38" s="23" t="s">
        <v>274</v>
      </c>
      <c r="BD38" s="23" t="s">
        <v>274</v>
      </c>
      <c r="BE38" s="23" t="s">
        <v>274</v>
      </c>
      <c r="BF38" s="23" t="s">
        <v>274</v>
      </c>
      <c r="BG38" s="23" t="s">
        <v>274</v>
      </c>
      <c r="BH38" s="23" t="s">
        <v>274</v>
      </c>
      <c r="BI38" s="23" t="s">
        <v>274</v>
      </c>
      <c r="BJ38" s="23" t="s">
        <v>274</v>
      </c>
      <c r="BK38" s="23" t="s">
        <v>274</v>
      </c>
      <c r="BL38" s="23" t="s">
        <v>274</v>
      </c>
      <c r="BM38" s="23" t="s">
        <v>274</v>
      </c>
      <c r="BN38" s="8"/>
    </row>
    <row r="39" spans="1:66" ht="78.150000000000006" x14ac:dyDescent="0.25">
      <c r="A39" s="11" t="s">
        <v>110</v>
      </c>
      <c r="B39" s="12" t="s">
        <v>111</v>
      </c>
      <c r="C39" s="13" t="s">
        <v>50</v>
      </c>
      <c r="D39" s="20">
        <f t="shared" ref="D39:G39" si="75">D40+D49</f>
        <v>0</v>
      </c>
      <c r="E39" s="20">
        <f t="shared" si="75"/>
        <v>0</v>
      </c>
      <c r="F39" s="20">
        <f t="shared" si="75"/>
        <v>134</v>
      </c>
      <c r="G39" s="20">
        <f t="shared" si="75"/>
        <v>0</v>
      </c>
      <c r="H39" s="20">
        <f t="shared" ref="H39:J39" si="76">H40+H49</f>
        <v>0</v>
      </c>
      <c r="I39" s="20">
        <f t="shared" si="76"/>
        <v>0</v>
      </c>
      <c r="J39" s="20">
        <f t="shared" si="76"/>
        <v>125</v>
      </c>
      <c r="K39" s="20">
        <f t="shared" ref="K39" si="77">K40+K49</f>
        <v>0</v>
      </c>
      <c r="L39" s="20">
        <f t="shared" ref="L39:BJ39" si="78">L40+L49</f>
        <v>0</v>
      </c>
      <c r="M39" s="20">
        <f t="shared" si="78"/>
        <v>0</v>
      </c>
      <c r="N39" s="20">
        <f t="shared" si="78"/>
        <v>59</v>
      </c>
      <c r="O39" s="20">
        <f t="shared" si="78"/>
        <v>0</v>
      </c>
      <c r="P39" s="20">
        <f t="shared" si="78"/>
        <v>0</v>
      </c>
      <c r="Q39" s="20">
        <f t="shared" si="78"/>
        <v>42</v>
      </c>
      <c r="R39" s="20">
        <f t="shared" si="78"/>
        <v>0</v>
      </c>
      <c r="S39" s="20">
        <f t="shared" si="78"/>
        <v>0</v>
      </c>
      <c r="T39" s="20">
        <f t="shared" si="78"/>
        <v>29</v>
      </c>
      <c r="U39" s="20">
        <f t="shared" si="78"/>
        <v>0</v>
      </c>
      <c r="V39" s="20">
        <f t="shared" si="78"/>
        <v>0</v>
      </c>
      <c r="W39" s="20">
        <f t="shared" si="78"/>
        <v>35</v>
      </c>
      <c r="X39" s="20">
        <f t="shared" si="78"/>
        <v>0</v>
      </c>
      <c r="Y39" s="20">
        <f t="shared" si="78"/>
        <v>0</v>
      </c>
      <c r="Z39" s="20">
        <f t="shared" si="78"/>
        <v>16</v>
      </c>
      <c r="AA39" s="20">
        <f t="shared" si="78"/>
        <v>0</v>
      </c>
      <c r="AB39" s="20">
        <f t="shared" si="78"/>
        <v>0</v>
      </c>
      <c r="AC39" s="20">
        <f t="shared" si="78"/>
        <v>18</v>
      </c>
      <c r="AD39" s="20">
        <f t="shared" si="78"/>
        <v>0</v>
      </c>
      <c r="AE39" s="20">
        <f t="shared" si="78"/>
        <v>0</v>
      </c>
      <c r="AF39" s="20">
        <f t="shared" si="78"/>
        <v>15</v>
      </c>
      <c r="AG39" s="20">
        <f t="shared" si="78"/>
        <v>0</v>
      </c>
      <c r="AH39" s="20">
        <f t="shared" si="78"/>
        <v>0</v>
      </c>
      <c r="AI39" s="20">
        <f t="shared" si="78"/>
        <v>15</v>
      </c>
      <c r="AJ39" s="20">
        <f t="shared" si="78"/>
        <v>0</v>
      </c>
      <c r="AK39" s="20">
        <f t="shared" si="78"/>
        <v>0</v>
      </c>
      <c r="AL39" s="20">
        <f t="shared" si="78"/>
        <v>15</v>
      </c>
      <c r="AM39" s="20">
        <f t="shared" si="78"/>
        <v>0</v>
      </c>
      <c r="AN39" s="20">
        <f t="shared" si="78"/>
        <v>0</v>
      </c>
      <c r="AO39" s="20">
        <f t="shared" si="78"/>
        <v>15</v>
      </c>
      <c r="AP39" s="20">
        <f t="shared" si="78"/>
        <v>0</v>
      </c>
      <c r="AQ39" s="20">
        <f t="shared" si="78"/>
        <v>0</v>
      </c>
      <c r="AR39" s="20">
        <f t="shared" si="78"/>
        <v>0</v>
      </c>
      <c r="AS39" s="20">
        <f t="shared" si="78"/>
        <v>0</v>
      </c>
      <c r="AT39" s="20">
        <f t="shared" si="78"/>
        <v>0</v>
      </c>
      <c r="AU39" s="20">
        <f t="shared" si="78"/>
        <v>0</v>
      </c>
      <c r="AV39" s="20">
        <f t="shared" si="78"/>
        <v>0</v>
      </c>
      <c r="AW39" s="20">
        <f t="shared" si="78"/>
        <v>0</v>
      </c>
      <c r="AX39" s="20">
        <f t="shared" si="78"/>
        <v>0</v>
      </c>
      <c r="AY39" s="20">
        <f t="shared" si="78"/>
        <v>0</v>
      </c>
      <c r="AZ39" s="20">
        <f t="shared" si="78"/>
        <v>0</v>
      </c>
      <c r="BA39" s="20">
        <f t="shared" si="78"/>
        <v>0</v>
      </c>
      <c r="BB39" s="20">
        <f t="shared" si="78"/>
        <v>0</v>
      </c>
      <c r="BC39" s="20">
        <f t="shared" si="78"/>
        <v>0</v>
      </c>
      <c r="BD39" s="20">
        <f t="shared" si="78"/>
        <v>0</v>
      </c>
      <c r="BE39" s="20">
        <f t="shared" si="78"/>
        <v>0</v>
      </c>
      <c r="BF39" s="20">
        <f t="shared" si="78"/>
        <v>0</v>
      </c>
      <c r="BG39" s="20">
        <f t="shared" si="78"/>
        <v>0</v>
      </c>
      <c r="BH39" s="20">
        <f t="shared" si="78"/>
        <v>0</v>
      </c>
      <c r="BI39" s="20">
        <f t="shared" si="78"/>
        <v>0</v>
      </c>
      <c r="BJ39" s="20">
        <f t="shared" si="78"/>
        <v>75</v>
      </c>
      <c r="BK39" s="20">
        <f t="shared" ref="BK39:BM39" si="79">BK40+BK49</f>
        <v>0</v>
      </c>
      <c r="BL39" s="20">
        <f t="shared" si="79"/>
        <v>0</v>
      </c>
      <c r="BM39" s="20">
        <f t="shared" si="79"/>
        <v>83</v>
      </c>
      <c r="BN39" s="8"/>
    </row>
    <row r="40" spans="1:66" ht="78.150000000000006" x14ac:dyDescent="0.25">
      <c r="A40" s="11" t="s">
        <v>112</v>
      </c>
      <c r="B40" s="12" t="s">
        <v>113</v>
      </c>
      <c r="C40" s="13" t="s">
        <v>50</v>
      </c>
      <c r="D40" s="18">
        <f t="shared" ref="D40:G40" si="80">D41+D46</f>
        <v>0</v>
      </c>
      <c r="E40" s="18">
        <f t="shared" si="80"/>
        <v>0</v>
      </c>
      <c r="F40" s="18">
        <f t="shared" si="80"/>
        <v>121</v>
      </c>
      <c r="G40" s="18">
        <f t="shared" si="80"/>
        <v>0</v>
      </c>
      <c r="H40" s="18">
        <f t="shared" ref="H40:J40" si="81">H41+H46</f>
        <v>0</v>
      </c>
      <c r="I40" s="18">
        <f t="shared" si="81"/>
        <v>0</v>
      </c>
      <c r="J40" s="18">
        <f t="shared" si="81"/>
        <v>112</v>
      </c>
      <c r="K40" s="18">
        <f t="shared" ref="K40" si="82">K41+K46</f>
        <v>0</v>
      </c>
      <c r="L40" s="18">
        <f t="shared" ref="L40:BJ40" si="83">L41+L46</f>
        <v>0</v>
      </c>
      <c r="M40" s="18">
        <f t="shared" si="83"/>
        <v>0</v>
      </c>
      <c r="N40" s="18">
        <f t="shared" si="83"/>
        <v>56</v>
      </c>
      <c r="O40" s="18">
        <f t="shared" si="83"/>
        <v>0</v>
      </c>
      <c r="P40" s="18">
        <f t="shared" si="83"/>
        <v>0</v>
      </c>
      <c r="Q40" s="18">
        <f t="shared" si="83"/>
        <v>40</v>
      </c>
      <c r="R40" s="18">
        <f t="shared" si="83"/>
        <v>0</v>
      </c>
      <c r="S40" s="18">
        <f t="shared" si="83"/>
        <v>0</v>
      </c>
      <c r="T40" s="18">
        <f t="shared" si="83"/>
        <v>19</v>
      </c>
      <c r="U40" s="18">
        <f t="shared" si="83"/>
        <v>0</v>
      </c>
      <c r="V40" s="18">
        <f t="shared" si="83"/>
        <v>0</v>
      </c>
      <c r="W40" s="18">
        <f t="shared" si="83"/>
        <v>24</v>
      </c>
      <c r="X40" s="18">
        <f t="shared" si="83"/>
        <v>0</v>
      </c>
      <c r="Y40" s="18">
        <f t="shared" si="83"/>
        <v>0</v>
      </c>
      <c r="Z40" s="18">
        <f t="shared" si="83"/>
        <v>16</v>
      </c>
      <c r="AA40" s="18">
        <f t="shared" si="83"/>
        <v>0</v>
      </c>
      <c r="AB40" s="18">
        <f t="shared" si="83"/>
        <v>0</v>
      </c>
      <c r="AC40" s="18">
        <f t="shared" si="83"/>
        <v>18</v>
      </c>
      <c r="AD40" s="18">
        <f t="shared" si="83"/>
        <v>0</v>
      </c>
      <c r="AE40" s="18">
        <f t="shared" si="83"/>
        <v>0</v>
      </c>
      <c r="AF40" s="18">
        <f t="shared" si="83"/>
        <v>15</v>
      </c>
      <c r="AG40" s="18">
        <f t="shared" si="83"/>
        <v>0</v>
      </c>
      <c r="AH40" s="18">
        <f t="shared" si="83"/>
        <v>0</v>
      </c>
      <c r="AI40" s="18">
        <f t="shared" si="83"/>
        <v>15</v>
      </c>
      <c r="AJ40" s="18">
        <f t="shared" si="83"/>
        <v>0</v>
      </c>
      <c r="AK40" s="18">
        <f t="shared" si="83"/>
        <v>0</v>
      </c>
      <c r="AL40" s="18">
        <f t="shared" si="83"/>
        <v>15</v>
      </c>
      <c r="AM40" s="18">
        <f t="shared" si="83"/>
        <v>0</v>
      </c>
      <c r="AN40" s="18">
        <f t="shared" si="83"/>
        <v>0</v>
      </c>
      <c r="AO40" s="18">
        <f t="shared" si="83"/>
        <v>15</v>
      </c>
      <c r="AP40" s="18">
        <f t="shared" si="83"/>
        <v>0</v>
      </c>
      <c r="AQ40" s="18">
        <f t="shared" si="83"/>
        <v>0</v>
      </c>
      <c r="AR40" s="18">
        <f t="shared" si="83"/>
        <v>0</v>
      </c>
      <c r="AS40" s="18">
        <f t="shared" si="83"/>
        <v>0</v>
      </c>
      <c r="AT40" s="18">
        <f t="shared" si="83"/>
        <v>0</v>
      </c>
      <c r="AU40" s="18">
        <f t="shared" si="83"/>
        <v>0</v>
      </c>
      <c r="AV40" s="18">
        <f t="shared" si="83"/>
        <v>0</v>
      </c>
      <c r="AW40" s="18">
        <f t="shared" si="83"/>
        <v>0</v>
      </c>
      <c r="AX40" s="18">
        <f t="shared" si="83"/>
        <v>0</v>
      </c>
      <c r="AY40" s="18">
        <f t="shared" si="83"/>
        <v>0</v>
      </c>
      <c r="AZ40" s="18">
        <f t="shared" si="83"/>
        <v>0</v>
      </c>
      <c r="BA40" s="18">
        <f t="shared" si="83"/>
        <v>0</v>
      </c>
      <c r="BB40" s="18">
        <f t="shared" si="83"/>
        <v>0</v>
      </c>
      <c r="BC40" s="18">
        <f t="shared" si="83"/>
        <v>0</v>
      </c>
      <c r="BD40" s="18">
        <f t="shared" si="83"/>
        <v>0</v>
      </c>
      <c r="BE40" s="18">
        <f t="shared" si="83"/>
        <v>0</v>
      </c>
      <c r="BF40" s="18">
        <f t="shared" si="83"/>
        <v>0</v>
      </c>
      <c r="BG40" s="18">
        <f t="shared" si="83"/>
        <v>0</v>
      </c>
      <c r="BH40" s="18">
        <f t="shared" si="83"/>
        <v>0</v>
      </c>
      <c r="BI40" s="18">
        <f t="shared" si="83"/>
        <v>0</v>
      </c>
      <c r="BJ40" s="18">
        <f t="shared" si="83"/>
        <v>65</v>
      </c>
      <c r="BK40" s="18">
        <f t="shared" ref="BK40:BM40" si="84">BK41+BK46</f>
        <v>0</v>
      </c>
      <c r="BL40" s="18">
        <f t="shared" si="84"/>
        <v>0</v>
      </c>
      <c r="BM40" s="18">
        <f t="shared" si="84"/>
        <v>72</v>
      </c>
      <c r="BN40" s="8"/>
    </row>
    <row r="41" spans="1:66" ht="140.6" x14ac:dyDescent="0.25">
      <c r="A41" s="11" t="s">
        <v>114</v>
      </c>
      <c r="B41" s="12" t="s">
        <v>115</v>
      </c>
      <c r="C41" s="13" t="s">
        <v>50</v>
      </c>
      <c r="D41" s="20">
        <f t="shared" ref="D41:E41" si="85">SUM(D42:D45)</f>
        <v>0</v>
      </c>
      <c r="E41" s="20">
        <f t="shared" si="85"/>
        <v>0</v>
      </c>
      <c r="F41" s="28">
        <f>SUM(F42:F45)</f>
        <v>121</v>
      </c>
      <c r="G41" s="20">
        <f t="shared" ref="G41:I41" si="86">SUM(G42:G45)</f>
        <v>0</v>
      </c>
      <c r="H41" s="20">
        <f t="shared" si="86"/>
        <v>0</v>
      </c>
      <c r="I41" s="20">
        <f t="shared" si="86"/>
        <v>0</v>
      </c>
      <c r="J41" s="28">
        <f>SUM(J42:J45)</f>
        <v>111</v>
      </c>
      <c r="K41" s="20">
        <f t="shared" ref="K41" si="87">SUM(K42:K45)</f>
        <v>0</v>
      </c>
      <c r="L41" s="20">
        <f t="shared" ref="L41:M41" si="88">SUM(L42:L45)</f>
        <v>0</v>
      </c>
      <c r="M41" s="20">
        <f t="shared" si="88"/>
        <v>0</v>
      </c>
      <c r="N41" s="28">
        <f>SUM(N42:N45)</f>
        <v>56</v>
      </c>
      <c r="O41" s="20">
        <f t="shared" ref="O41:S45" si="89">SUM(O42:O45)</f>
        <v>0</v>
      </c>
      <c r="P41" s="20">
        <f t="shared" si="89"/>
        <v>0</v>
      </c>
      <c r="Q41" s="20">
        <f t="shared" si="89"/>
        <v>40</v>
      </c>
      <c r="R41" s="20">
        <f t="shared" si="89"/>
        <v>0</v>
      </c>
      <c r="S41" s="20">
        <f t="shared" si="89"/>
        <v>0</v>
      </c>
      <c r="T41" s="28">
        <f>SUM(T42:T45)</f>
        <v>19</v>
      </c>
      <c r="U41" s="20">
        <f t="shared" ref="U41:Y44" si="90">SUM(U42:U45)</f>
        <v>0</v>
      </c>
      <c r="V41" s="20">
        <f t="shared" si="90"/>
        <v>0</v>
      </c>
      <c r="W41" s="20">
        <f t="shared" si="90"/>
        <v>23</v>
      </c>
      <c r="X41" s="20">
        <f t="shared" si="90"/>
        <v>0</v>
      </c>
      <c r="Y41" s="20">
        <f t="shared" si="90"/>
        <v>0</v>
      </c>
      <c r="Z41" s="28">
        <f>SUM(Z42:Z45)</f>
        <v>16</v>
      </c>
      <c r="AA41" s="20">
        <f t="shared" ref="AA41:AE44" si="91">SUM(AA42:AA45)</f>
        <v>0</v>
      </c>
      <c r="AB41" s="20">
        <f t="shared" si="91"/>
        <v>0</v>
      </c>
      <c r="AC41" s="20">
        <f t="shared" si="91"/>
        <v>18</v>
      </c>
      <c r="AD41" s="20">
        <f t="shared" si="91"/>
        <v>0</v>
      </c>
      <c r="AE41" s="20">
        <f t="shared" si="91"/>
        <v>0</v>
      </c>
      <c r="AF41" s="28">
        <f>SUM(AF42:AF45)</f>
        <v>15</v>
      </c>
      <c r="AG41" s="20">
        <f t="shared" ref="AG41:AK44" si="92">SUM(AG42:AG45)</f>
        <v>0</v>
      </c>
      <c r="AH41" s="20">
        <f t="shared" si="92"/>
        <v>0</v>
      </c>
      <c r="AI41" s="20">
        <f t="shared" si="92"/>
        <v>15</v>
      </c>
      <c r="AJ41" s="20">
        <f t="shared" si="92"/>
        <v>0</v>
      </c>
      <c r="AK41" s="20">
        <f t="shared" si="92"/>
        <v>0</v>
      </c>
      <c r="AL41" s="28">
        <f>SUM(AL42:AL45)</f>
        <v>15</v>
      </c>
      <c r="AM41" s="20">
        <f t="shared" ref="AM41:AQ44" si="93">SUM(AM42:AM45)</f>
        <v>0</v>
      </c>
      <c r="AN41" s="20">
        <f t="shared" si="93"/>
        <v>0</v>
      </c>
      <c r="AO41" s="20">
        <f t="shared" si="93"/>
        <v>15</v>
      </c>
      <c r="AP41" s="20">
        <f t="shared" si="93"/>
        <v>0</v>
      </c>
      <c r="AQ41" s="20">
        <f t="shared" si="93"/>
        <v>0</v>
      </c>
      <c r="AR41" s="28">
        <f>SUM(AR42:AR45)</f>
        <v>0</v>
      </c>
      <c r="AS41" s="20">
        <f t="shared" ref="AS41:AT41" si="94">SUM(AS42:AS45)</f>
        <v>0</v>
      </c>
      <c r="AT41" s="20">
        <f t="shared" si="94"/>
        <v>0</v>
      </c>
      <c r="AU41" s="28">
        <f>SUM(AU42:AU45)</f>
        <v>0</v>
      </c>
      <c r="AV41" s="20">
        <f t="shared" ref="AV41:AW41" si="95">SUM(AV42:AV45)</f>
        <v>0</v>
      </c>
      <c r="AW41" s="20">
        <f t="shared" si="95"/>
        <v>0</v>
      </c>
      <c r="AX41" s="28">
        <f>SUM(AX42:AX45)</f>
        <v>0</v>
      </c>
      <c r="AY41" s="20">
        <f t="shared" ref="AY41:AZ41" si="96">SUM(AY42:AY45)</f>
        <v>0</v>
      </c>
      <c r="AZ41" s="20">
        <f t="shared" si="96"/>
        <v>0</v>
      </c>
      <c r="BA41" s="28">
        <f>SUM(BA42:BA45)</f>
        <v>0</v>
      </c>
      <c r="BB41" s="20">
        <f t="shared" ref="BB41:BC41" si="97">SUM(BB42:BB45)</f>
        <v>0</v>
      </c>
      <c r="BC41" s="20">
        <f t="shared" si="97"/>
        <v>0</v>
      </c>
      <c r="BD41" s="28">
        <f>SUM(BD42:BD45)</f>
        <v>0</v>
      </c>
      <c r="BE41" s="20">
        <f t="shared" ref="BE41:BF41" si="98">SUM(BE42:BE45)</f>
        <v>0</v>
      </c>
      <c r="BF41" s="20">
        <f t="shared" si="98"/>
        <v>0</v>
      </c>
      <c r="BG41" s="28">
        <f>SUM(BG42:BG45)</f>
        <v>0</v>
      </c>
      <c r="BH41" s="26">
        <f t="shared" ref="BH41:BJ41" si="99">SUM(BH42:BH45)</f>
        <v>0</v>
      </c>
      <c r="BI41" s="26">
        <f t="shared" si="99"/>
        <v>0</v>
      </c>
      <c r="BJ41" s="26">
        <f t="shared" si="99"/>
        <v>65</v>
      </c>
      <c r="BK41" s="26">
        <f t="shared" ref="BK41:BM41" si="100">SUM(BK42:BK45)</f>
        <v>0</v>
      </c>
      <c r="BL41" s="26">
        <f t="shared" si="100"/>
        <v>0</v>
      </c>
      <c r="BM41" s="26">
        <f t="shared" si="100"/>
        <v>71</v>
      </c>
      <c r="BN41" s="8"/>
    </row>
    <row r="42" spans="1:66" ht="71.349999999999994" x14ac:dyDescent="0.25">
      <c r="A42" s="16" t="s">
        <v>116</v>
      </c>
      <c r="B42" s="17" t="s">
        <v>117</v>
      </c>
      <c r="C42" s="18" t="s">
        <v>118</v>
      </c>
      <c r="D42" s="20">
        <v>0</v>
      </c>
      <c r="E42" s="31">
        <v>0</v>
      </c>
      <c r="F42" s="30">
        <f>N42+BJ42</f>
        <v>23</v>
      </c>
      <c r="G42" s="20">
        <v>0</v>
      </c>
      <c r="H42" s="20">
        <v>0</v>
      </c>
      <c r="I42" s="31">
        <v>0</v>
      </c>
      <c r="J42" s="30">
        <f>Q42+BM42</f>
        <v>24</v>
      </c>
      <c r="K42" s="20">
        <v>0</v>
      </c>
      <c r="L42" s="20">
        <v>0</v>
      </c>
      <c r="M42" s="31">
        <v>0</v>
      </c>
      <c r="N42" s="30">
        <v>8</v>
      </c>
      <c r="O42" s="20">
        <f t="shared" si="89"/>
        <v>0</v>
      </c>
      <c r="P42" s="20">
        <f t="shared" si="89"/>
        <v>0</v>
      </c>
      <c r="Q42" s="30">
        <v>8</v>
      </c>
      <c r="R42" s="20">
        <v>0</v>
      </c>
      <c r="S42" s="31">
        <v>0</v>
      </c>
      <c r="T42" s="30">
        <v>5</v>
      </c>
      <c r="U42" s="20">
        <f t="shared" si="90"/>
        <v>0</v>
      </c>
      <c r="V42" s="20">
        <f t="shared" si="90"/>
        <v>0</v>
      </c>
      <c r="W42" s="30">
        <v>6</v>
      </c>
      <c r="X42" s="20">
        <v>0</v>
      </c>
      <c r="Y42" s="31">
        <v>0</v>
      </c>
      <c r="Z42" s="30">
        <v>4</v>
      </c>
      <c r="AA42" s="20">
        <f t="shared" si="91"/>
        <v>0</v>
      </c>
      <c r="AB42" s="20">
        <f t="shared" si="91"/>
        <v>0</v>
      </c>
      <c r="AC42" s="30">
        <v>4</v>
      </c>
      <c r="AD42" s="20">
        <v>0</v>
      </c>
      <c r="AE42" s="31">
        <v>0</v>
      </c>
      <c r="AF42" s="30">
        <v>3</v>
      </c>
      <c r="AG42" s="20">
        <f t="shared" si="92"/>
        <v>0</v>
      </c>
      <c r="AH42" s="20">
        <f t="shared" si="92"/>
        <v>0</v>
      </c>
      <c r="AI42" s="30">
        <v>3</v>
      </c>
      <c r="AJ42" s="20">
        <v>0</v>
      </c>
      <c r="AK42" s="31">
        <v>0</v>
      </c>
      <c r="AL42" s="20">
        <v>3</v>
      </c>
      <c r="AM42" s="20">
        <f t="shared" si="93"/>
        <v>0</v>
      </c>
      <c r="AN42" s="20">
        <f t="shared" si="93"/>
        <v>0</v>
      </c>
      <c r="AO42" s="30">
        <v>3</v>
      </c>
      <c r="AP42" s="20">
        <v>0</v>
      </c>
      <c r="AQ42" s="31">
        <v>0</v>
      </c>
      <c r="AR42" s="20">
        <v>0</v>
      </c>
      <c r="AS42" s="20">
        <v>0</v>
      </c>
      <c r="AT42" s="31">
        <v>0</v>
      </c>
      <c r="AU42" s="20">
        <v>0</v>
      </c>
      <c r="AV42" s="20">
        <v>0</v>
      </c>
      <c r="AW42" s="31">
        <v>0</v>
      </c>
      <c r="AX42" s="20">
        <v>0</v>
      </c>
      <c r="AY42" s="20">
        <v>0</v>
      </c>
      <c r="AZ42" s="31">
        <v>0</v>
      </c>
      <c r="BA42" s="20">
        <v>0</v>
      </c>
      <c r="BB42" s="20">
        <v>0</v>
      </c>
      <c r="BC42" s="31">
        <v>0</v>
      </c>
      <c r="BD42" s="20">
        <v>0</v>
      </c>
      <c r="BE42" s="20">
        <v>0</v>
      </c>
      <c r="BF42" s="31">
        <v>0</v>
      </c>
      <c r="BG42" s="20">
        <v>0</v>
      </c>
      <c r="BH42" s="28">
        <f t="shared" ref="BH42:BH45" si="101">R42+X42+AD42+AJ42+AP42+AV42+BB42</f>
        <v>0</v>
      </c>
      <c r="BI42" s="28">
        <f t="shared" ref="BI42:BI45" si="102">S42+Y42+AE42+AK42+AQ42+AW42+BC42</f>
        <v>0</v>
      </c>
      <c r="BJ42" s="28">
        <f t="shared" ref="BJ42:BJ45" si="103">T42+Z42+AF42+AL42+AR42+AX42+BD42</f>
        <v>15</v>
      </c>
      <c r="BK42" s="28">
        <f t="shared" ref="BK42:BK45" si="104">U42+AA42+AG42+AM42+AS42+AY42+BE42</f>
        <v>0</v>
      </c>
      <c r="BL42" s="28">
        <f t="shared" ref="BL42:BL45" si="105">V42+AB42+AH42+AN42+AT42+AZ42+BF42</f>
        <v>0</v>
      </c>
      <c r="BM42" s="28">
        <f t="shared" ref="BM42:BM45" si="106">W42+AC42+AI42+AO42+AU42+BA42+BG42</f>
        <v>16</v>
      </c>
      <c r="BN42" s="8"/>
    </row>
    <row r="43" spans="1:66" ht="142.65" x14ac:dyDescent="0.25">
      <c r="A43" s="16" t="s">
        <v>119</v>
      </c>
      <c r="B43" s="17" t="s">
        <v>120</v>
      </c>
      <c r="C43" s="18" t="s">
        <v>121</v>
      </c>
      <c r="D43" s="20">
        <v>0</v>
      </c>
      <c r="E43" s="31">
        <v>0</v>
      </c>
      <c r="F43" s="30">
        <f t="shared" ref="F43:F45" si="107">N43+BJ43</f>
        <v>95</v>
      </c>
      <c r="G43" s="20">
        <v>0</v>
      </c>
      <c r="H43" s="20">
        <v>0</v>
      </c>
      <c r="I43" s="31">
        <v>0</v>
      </c>
      <c r="J43" s="30">
        <f t="shared" ref="J43:J45" si="108">Q43+BM43</f>
        <v>82</v>
      </c>
      <c r="K43" s="20">
        <v>0</v>
      </c>
      <c r="L43" s="20">
        <v>0</v>
      </c>
      <c r="M43" s="31">
        <v>0</v>
      </c>
      <c r="N43" s="30">
        <v>45</v>
      </c>
      <c r="O43" s="20">
        <f t="shared" si="89"/>
        <v>0</v>
      </c>
      <c r="P43" s="20">
        <f t="shared" si="89"/>
        <v>0</v>
      </c>
      <c r="Q43" s="30">
        <v>30</v>
      </c>
      <c r="R43" s="20">
        <v>0</v>
      </c>
      <c r="S43" s="31">
        <v>0</v>
      </c>
      <c r="T43" s="30">
        <v>14</v>
      </c>
      <c r="U43" s="20">
        <f t="shared" si="90"/>
        <v>0</v>
      </c>
      <c r="V43" s="20">
        <f t="shared" si="90"/>
        <v>0</v>
      </c>
      <c r="W43" s="30">
        <v>14</v>
      </c>
      <c r="X43" s="20">
        <v>0</v>
      </c>
      <c r="Y43" s="31">
        <v>0</v>
      </c>
      <c r="Z43" s="30">
        <v>12</v>
      </c>
      <c r="AA43" s="20">
        <f t="shared" si="91"/>
        <v>0</v>
      </c>
      <c r="AB43" s="20">
        <f t="shared" si="91"/>
        <v>0</v>
      </c>
      <c r="AC43" s="30">
        <v>14</v>
      </c>
      <c r="AD43" s="20">
        <v>0</v>
      </c>
      <c r="AE43" s="31">
        <v>0</v>
      </c>
      <c r="AF43" s="30">
        <v>12</v>
      </c>
      <c r="AG43" s="20">
        <f t="shared" si="92"/>
        <v>0</v>
      </c>
      <c r="AH43" s="20">
        <f t="shared" si="92"/>
        <v>0</v>
      </c>
      <c r="AI43" s="30">
        <v>12</v>
      </c>
      <c r="AJ43" s="20">
        <v>0</v>
      </c>
      <c r="AK43" s="31">
        <v>0</v>
      </c>
      <c r="AL43" s="20">
        <v>12</v>
      </c>
      <c r="AM43" s="20">
        <f t="shared" si="93"/>
        <v>0</v>
      </c>
      <c r="AN43" s="20">
        <f t="shared" si="93"/>
        <v>0</v>
      </c>
      <c r="AO43" s="30">
        <v>12</v>
      </c>
      <c r="AP43" s="20">
        <v>0</v>
      </c>
      <c r="AQ43" s="31">
        <v>0</v>
      </c>
      <c r="AR43" s="20">
        <v>0</v>
      </c>
      <c r="AS43" s="20">
        <v>0</v>
      </c>
      <c r="AT43" s="31">
        <v>0</v>
      </c>
      <c r="AU43" s="20">
        <v>0</v>
      </c>
      <c r="AV43" s="20">
        <v>0</v>
      </c>
      <c r="AW43" s="31">
        <v>0</v>
      </c>
      <c r="AX43" s="20">
        <v>0</v>
      </c>
      <c r="AY43" s="20">
        <v>0</v>
      </c>
      <c r="AZ43" s="31">
        <v>0</v>
      </c>
      <c r="BA43" s="20">
        <v>0</v>
      </c>
      <c r="BB43" s="20">
        <v>0</v>
      </c>
      <c r="BC43" s="31">
        <v>0</v>
      </c>
      <c r="BD43" s="20">
        <v>0</v>
      </c>
      <c r="BE43" s="20">
        <v>0</v>
      </c>
      <c r="BF43" s="31">
        <v>0</v>
      </c>
      <c r="BG43" s="20">
        <v>0</v>
      </c>
      <c r="BH43" s="28">
        <f t="shared" si="101"/>
        <v>0</v>
      </c>
      <c r="BI43" s="28">
        <f t="shared" si="102"/>
        <v>0</v>
      </c>
      <c r="BJ43" s="28">
        <f t="shared" si="103"/>
        <v>50</v>
      </c>
      <c r="BK43" s="28">
        <f t="shared" si="104"/>
        <v>0</v>
      </c>
      <c r="BL43" s="28">
        <f t="shared" si="105"/>
        <v>0</v>
      </c>
      <c r="BM43" s="28">
        <f t="shared" si="106"/>
        <v>52</v>
      </c>
      <c r="BN43" s="8"/>
    </row>
    <row r="44" spans="1:66" ht="42.8" x14ac:dyDescent="0.25">
      <c r="A44" s="16" t="s">
        <v>122</v>
      </c>
      <c r="B44" s="17" t="s">
        <v>123</v>
      </c>
      <c r="C44" s="18" t="s">
        <v>124</v>
      </c>
      <c r="D44" s="20">
        <v>0</v>
      </c>
      <c r="E44" s="31">
        <v>0</v>
      </c>
      <c r="F44" s="30">
        <f t="shared" si="107"/>
        <v>2</v>
      </c>
      <c r="G44" s="20">
        <v>0</v>
      </c>
      <c r="H44" s="20">
        <v>0</v>
      </c>
      <c r="I44" s="31">
        <v>0</v>
      </c>
      <c r="J44" s="30">
        <f t="shared" si="108"/>
        <v>3</v>
      </c>
      <c r="K44" s="20">
        <v>0</v>
      </c>
      <c r="L44" s="20">
        <v>0</v>
      </c>
      <c r="M44" s="31">
        <v>0</v>
      </c>
      <c r="N44" s="30">
        <v>2</v>
      </c>
      <c r="O44" s="20">
        <f t="shared" si="89"/>
        <v>0</v>
      </c>
      <c r="P44" s="20">
        <f t="shared" si="89"/>
        <v>0</v>
      </c>
      <c r="Q44" s="30">
        <v>1</v>
      </c>
      <c r="R44" s="20">
        <v>0</v>
      </c>
      <c r="S44" s="31">
        <v>0</v>
      </c>
      <c r="T44" s="30">
        <v>0</v>
      </c>
      <c r="U44" s="20">
        <f t="shared" si="90"/>
        <v>0</v>
      </c>
      <c r="V44" s="20">
        <f t="shared" si="90"/>
        <v>0</v>
      </c>
      <c r="W44" s="30">
        <v>2</v>
      </c>
      <c r="X44" s="20">
        <v>0</v>
      </c>
      <c r="Y44" s="31">
        <v>0</v>
      </c>
      <c r="Z44" s="30">
        <v>0</v>
      </c>
      <c r="AA44" s="20">
        <f t="shared" si="91"/>
        <v>0</v>
      </c>
      <c r="AB44" s="20">
        <f t="shared" si="91"/>
        <v>0</v>
      </c>
      <c r="AC44" s="30">
        <v>0</v>
      </c>
      <c r="AD44" s="20">
        <v>0</v>
      </c>
      <c r="AE44" s="31">
        <v>0</v>
      </c>
      <c r="AF44" s="30">
        <v>0</v>
      </c>
      <c r="AG44" s="20">
        <f t="shared" si="92"/>
        <v>0</v>
      </c>
      <c r="AH44" s="20">
        <f t="shared" si="92"/>
        <v>0</v>
      </c>
      <c r="AI44" s="30">
        <v>0</v>
      </c>
      <c r="AJ44" s="20">
        <v>0</v>
      </c>
      <c r="AK44" s="31">
        <v>0</v>
      </c>
      <c r="AL44" s="20">
        <v>0</v>
      </c>
      <c r="AM44" s="20">
        <f t="shared" si="93"/>
        <v>0</v>
      </c>
      <c r="AN44" s="20">
        <f t="shared" si="93"/>
        <v>0</v>
      </c>
      <c r="AO44" s="30">
        <v>0</v>
      </c>
      <c r="AP44" s="20">
        <v>0</v>
      </c>
      <c r="AQ44" s="31">
        <v>0</v>
      </c>
      <c r="AR44" s="20">
        <v>0</v>
      </c>
      <c r="AS44" s="20">
        <v>0</v>
      </c>
      <c r="AT44" s="31">
        <v>0</v>
      </c>
      <c r="AU44" s="20">
        <v>0</v>
      </c>
      <c r="AV44" s="20">
        <v>0</v>
      </c>
      <c r="AW44" s="31">
        <v>0</v>
      </c>
      <c r="AX44" s="20">
        <v>0</v>
      </c>
      <c r="AY44" s="20">
        <v>0</v>
      </c>
      <c r="AZ44" s="31">
        <v>0</v>
      </c>
      <c r="BA44" s="20">
        <v>0</v>
      </c>
      <c r="BB44" s="20">
        <v>0</v>
      </c>
      <c r="BC44" s="31">
        <v>0</v>
      </c>
      <c r="BD44" s="20">
        <v>0</v>
      </c>
      <c r="BE44" s="20">
        <v>0</v>
      </c>
      <c r="BF44" s="31">
        <v>0</v>
      </c>
      <c r="BG44" s="20">
        <v>0</v>
      </c>
      <c r="BH44" s="28">
        <f t="shared" si="101"/>
        <v>0</v>
      </c>
      <c r="BI44" s="28">
        <f t="shared" si="102"/>
        <v>0</v>
      </c>
      <c r="BJ44" s="28">
        <f t="shared" si="103"/>
        <v>0</v>
      </c>
      <c r="BK44" s="28">
        <f t="shared" si="104"/>
        <v>0</v>
      </c>
      <c r="BL44" s="28">
        <f t="shared" si="105"/>
        <v>0</v>
      </c>
      <c r="BM44" s="28">
        <f t="shared" si="106"/>
        <v>2</v>
      </c>
      <c r="BN44" s="8"/>
    </row>
    <row r="45" spans="1:66" ht="71.349999999999994" x14ac:dyDescent="0.25">
      <c r="A45" s="16" t="s">
        <v>125</v>
      </c>
      <c r="B45" s="17" t="s">
        <v>126</v>
      </c>
      <c r="C45" s="18" t="s">
        <v>127</v>
      </c>
      <c r="D45" s="20">
        <v>0</v>
      </c>
      <c r="E45" s="31">
        <v>0</v>
      </c>
      <c r="F45" s="30">
        <f t="shared" si="107"/>
        <v>1</v>
      </c>
      <c r="G45" s="20">
        <v>0</v>
      </c>
      <c r="H45" s="20">
        <v>0</v>
      </c>
      <c r="I45" s="31">
        <v>0</v>
      </c>
      <c r="J45" s="30">
        <f t="shared" si="108"/>
        <v>2</v>
      </c>
      <c r="K45" s="20">
        <v>0</v>
      </c>
      <c r="L45" s="25">
        <v>0</v>
      </c>
      <c r="M45" s="32">
        <v>0</v>
      </c>
      <c r="N45" s="33">
        <v>1</v>
      </c>
      <c r="O45" s="20">
        <f t="shared" si="89"/>
        <v>0</v>
      </c>
      <c r="P45" s="20">
        <f t="shared" si="89"/>
        <v>0</v>
      </c>
      <c r="Q45" s="30">
        <v>1</v>
      </c>
      <c r="R45" s="25">
        <v>0</v>
      </c>
      <c r="S45" s="32">
        <v>0</v>
      </c>
      <c r="T45" s="33">
        <v>0</v>
      </c>
      <c r="U45" s="25">
        <v>0</v>
      </c>
      <c r="V45" s="32">
        <v>0</v>
      </c>
      <c r="W45" s="33">
        <v>1</v>
      </c>
      <c r="X45" s="25">
        <v>0</v>
      </c>
      <c r="Y45" s="32">
        <v>0</v>
      </c>
      <c r="Z45" s="33">
        <v>0</v>
      </c>
      <c r="AA45" s="25">
        <v>0</v>
      </c>
      <c r="AB45" s="32">
        <v>0</v>
      </c>
      <c r="AC45" s="33">
        <v>0</v>
      </c>
      <c r="AD45" s="25">
        <v>0</v>
      </c>
      <c r="AE45" s="32">
        <v>0</v>
      </c>
      <c r="AF45" s="33">
        <v>0</v>
      </c>
      <c r="AG45" s="25">
        <v>0</v>
      </c>
      <c r="AH45" s="32">
        <v>0</v>
      </c>
      <c r="AI45" s="33">
        <v>0</v>
      </c>
      <c r="AJ45" s="25">
        <v>0</v>
      </c>
      <c r="AK45" s="32">
        <v>0</v>
      </c>
      <c r="AL45" s="25">
        <v>0</v>
      </c>
      <c r="AM45" s="25">
        <v>0</v>
      </c>
      <c r="AN45" s="32">
        <v>0</v>
      </c>
      <c r="AO45" s="33">
        <v>0</v>
      </c>
      <c r="AP45" s="25">
        <v>0</v>
      </c>
      <c r="AQ45" s="32">
        <v>0</v>
      </c>
      <c r="AR45" s="25">
        <v>0</v>
      </c>
      <c r="AS45" s="25">
        <v>0</v>
      </c>
      <c r="AT45" s="32">
        <v>0</v>
      </c>
      <c r="AU45" s="25">
        <v>0</v>
      </c>
      <c r="AV45" s="25">
        <v>0</v>
      </c>
      <c r="AW45" s="32">
        <v>0</v>
      </c>
      <c r="AX45" s="25">
        <v>0</v>
      </c>
      <c r="AY45" s="25">
        <v>0</v>
      </c>
      <c r="AZ45" s="32">
        <v>0</v>
      </c>
      <c r="BA45" s="25">
        <v>0</v>
      </c>
      <c r="BB45" s="25">
        <v>0</v>
      </c>
      <c r="BC45" s="32">
        <v>0</v>
      </c>
      <c r="BD45" s="25">
        <v>0</v>
      </c>
      <c r="BE45" s="25">
        <v>0</v>
      </c>
      <c r="BF45" s="32">
        <v>0</v>
      </c>
      <c r="BG45" s="25">
        <v>0</v>
      </c>
      <c r="BH45" s="28">
        <f t="shared" si="101"/>
        <v>0</v>
      </c>
      <c r="BI45" s="28">
        <f t="shared" si="102"/>
        <v>0</v>
      </c>
      <c r="BJ45" s="28">
        <f t="shared" si="103"/>
        <v>0</v>
      </c>
      <c r="BK45" s="28">
        <f t="shared" si="104"/>
        <v>0</v>
      </c>
      <c r="BL45" s="28">
        <f t="shared" si="105"/>
        <v>0</v>
      </c>
      <c r="BM45" s="28">
        <f t="shared" si="106"/>
        <v>1</v>
      </c>
      <c r="BN45" s="8"/>
    </row>
    <row r="46" spans="1:66" ht="93.75" x14ac:dyDescent="0.25">
      <c r="A46" s="11" t="s">
        <v>128</v>
      </c>
      <c r="B46" s="12" t="s">
        <v>129</v>
      </c>
      <c r="C46" s="13" t="s">
        <v>50</v>
      </c>
      <c r="D46" s="20">
        <f t="shared" ref="D46:J46" si="109">D47</f>
        <v>0</v>
      </c>
      <c r="E46" s="20">
        <f t="shared" si="109"/>
        <v>0</v>
      </c>
      <c r="F46" s="20">
        <f t="shared" si="109"/>
        <v>0</v>
      </c>
      <c r="G46" s="20">
        <f t="shared" si="109"/>
        <v>0</v>
      </c>
      <c r="H46" s="20">
        <f t="shared" si="109"/>
        <v>0</v>
      </c>
      <c r="I46" s="20">
        <f t="shared" si="109"/>
        <v>0</v>
      </c>
      <c r="J46" s="20">
        <f t="shared" si="109"/>
        <v>1</v>
      </c>
      <c r="K46" s="20">
        <f t="shared" ref="K46" si="110">K47</f>
        <v>0</v>
      </c>
      <c r="L46" s="20">
        <f t="shared" ref="L46:BM46" si="111">L47</f>
        <v>0</v>
      </c>
      <c r="M46" s="20">
        <f t="shared" si="111"/>
        <v>0</v>
      </c>
      <c r="N46" s="20">
        <f t="shared" si="111"/>
        <v>0</v>
      </c>
      <c r="O46" s="20">
        <f t="shared" si="111"/>
        <v>0</v>
      </c>
      <c r="P46" s="20">
        <f t="shared" si="111"/>
        <v>0</v>
      </c>
      <c r="Q46" s="20">
        <f t="shared" si="111"/>
        <v>0</v>
      </c>
      <c r="R46" s="20">
        <f t="shared" si="111"/>
        <v>0</v>
      </c>
      <c r="S46" s="20">
        <f t="shared" si="111"/>
        <v>0</v>
      </c>
      <c r="T46" s="20">
        <f t="shared" si="111"/>
        <v>0</v>
      </c>
      <c r="U46" s="20">
        <f t="shared" si="111"/>
        <v>0</v>
      </c>
      <c r="V46" s="20">
        <f t="shared" si="111"/>
        <v>0</v>
      </c>
      <c r="W46" s="20">
        <f t="shared" si="111"/>
        <v>1</v>
      </c>
      <c r="X46" s="20">
        <f t="shared" si="111"/>
        <v>0</v>
      </c>
      <c r="Y46" s="20">
        <f t="shared" si="111"/>
        <v>0</v>
      </c>
      <c r="Z46" s="20">
        <f t="shared" si="111"/>
        <v>0</v>
      </c>
      <c r="AA46" s="20">
        <f t="shared" si="111"/>
        <v>0</v>
      </c>
      <c r="AB46" s="20">
        <f t="shared" si="111"/>
        <v>0</v>
      </c>
      <c r="AC46" s="20">
        <f t="shared" si="111"/>
        <v>0</v>
      </c>
      <c r="AD46" s="20">
        <f t="shared" si="111"/>
        <v>0</v>
      </c>
      <c r="AE46" s="20">
        <f t="shared" si="111"/>
        <v>0</v>
      </c>
      <c r="AF46" s="20">
        <f t="shared" si="111"/>
        <v>0</v>
      </c>
      <c r="AG46" s="20">
        <f t="shared" si="111"/>
        <v>0</v>
      </c>
      <c r="AH46" s="20">
        <f t="shared" si="111"/>
        <v>0</v>
      </c>
      <c r="AI46" s="20">
        <f t="shared" si="111"/>
        <v>0</v>
      </c>
      <c r="AJ46" s="20">
        <f t="shared" si="111"/>
        <v>0</v>
      </c>
      <c r="AK46" s="20">
        <f t="shared" si="111"/>
        <v>0</v>
      </c>
      <c r="AL46" s="20">
        <f t="shared" si="111"/>
        <v>0</v>
      </c>
      <c r="AM46" s="20">
        <f t="shared" si="111"/>
        <v>0</v>
      </c>
      <c r="AN46" s="20">
        <f t="shared" si="111"/>
        <v>0</v>
      </c>
      <c r="AO46" s="20">
        <f t="shared" si="111"/>
        <v>0</v>
      </c>
      <c r="AP46" s="20">
        <f t="shared" si="111"/>
        <v>0</v>
      </c>
      <c r="AQ46" s="20">
        <f t="shared" si="111"/>
        <v>0</v>
      </c>
      <c r="AR46" s="20">
        <f t="shared" si="111"/>
        <v>0</v>
      </c>
      <c r="AS46" s="20">
        <f t="shared" si="111"/>
        <v>0</v>
      </c>
      <c r="AT46" s="20">
        <f t="shared" si="111"/>
        <v>0</v>
      </c>
      <c r="AU46" s="20">
        <f t="shared" si="111"/>
        <v>0</v>
      </c>
      <c r="AV46" s="20">
        <f t="shared" si="111"/>
        <v>0</v>
      </c>
      <c r="AW46" s="20">
        <f t="shared" si="111"/>
        <v>0</v>
      </c>
      <c r="AX46" s="20">
        <f t="shared" si="111"/>
        <v>0</v>
      </c>
      <c r="AY46" s="20">
        <f t="shared" si="111"/>
        <v>0</v>
      </c>
      <c r="AZ46" s="20">
        <f t="shared" si="111"/>
        <v>0</v>
      </c>
      <c r="BA46" s="20">
        <f t="shared" si="111"/>
        <v>0</v>
      </c>
      <c r="BB46" s="20">
        <f t="shared" si="111"/>
        <v>0</v>
      </c>
      <c r="BC46" s="20">
        <f t="shared" si="111"/>
        <v>0</v>
      </c>
      <c r="BD46" s="20">
        <f t="shared" si="111"/>
        <v>0</v>
      </c>
      <c r="BE46" s="20">
        <f t="shared" si="111"/>
        <v>0</v>
      </c>
      <c r="BF46" s="20">
        <f t="shared" si="111"/>
        <v>0</v>
      </c>
      <c r="BG46" s="20">
        <f t="shared" si="111"/>
        <v>0</v>
      </c>
      <c r="BH46" s="20">
        <f t="shared" si="111"/>
        <v>0</v>
      </c>
      <c r="BI46" s="20">
        <f t="shared" si="111"/>
        <v>0</v>
      </c>
      <c r="BJ46" s="20">
        <f t="shared" si="111"/>
        <v>0</v>
      </c>
      <c r="BK46" s="20">
        <f t="shared" si="111"/>
        <v>0</v>
      </c>
      <c r="BL46" s="20">
        <f t="shared" si="111"/>
        <v>0</v>
      </c>
      <c r="BM46" s="20">
        <f t="shared" si="111"/>
        <v>1</v>
      </c>
      <c r="BN46" s="8"/>
    </row>
    <row r="47" spans="1:66" ht="57.1" x14ac:dyDescent="0.25">
      <c r="A47" s="16" t="s">
        <v>130</v>
      </c>
      <c r="B47" s="17" t="s">
        <v>131</v>
      </c>
      <c r="C47" s="18" t="s">
        <v>132</v>
      </c>
      <c r="D47" s="20">
        <v>0</v>
      </c>
      <c r="E47" s="31">
        <v>0</v>
      </c>
      <c r="F47" s="30">
        <f t="shared" ref="F47" si="112">N47+BJ47</f>
        <v>0</v>
      </c>
      <c r="G47" s="20">
        <v>0</v>
      </c>
      <c r="H47" s="20">
        <v>0</v>
      </c>
      <c r="I47" s="31">
        <v>0</v>
      </c>
      <c r="J47" s="30">
        <f t="shared" ref="J47" si="113">Q47+BM47</f>
        <v>1</v>
      </c>
      <c r="K47" s="20">
        <v>0</v>
      </c>
      <c r="L47" s="20">
        <v>0</v>
      </c>
      <c r="M47" s="31">
        <v>0</v>
      </c>
      <c r="N47" s="30">
        <v>0</v>
      </c>
      <c r="O47" s="20">
        <v>0</v>
      </c>
      <c r="P47" s="31">
        <v>0</v>
      </c>
      <c r="Q47" s="30">
        <v>0</v>
      </c>
      <c r="R47" s="20">
        <v>0</v>
      </c>
      <c r="S47" s="31">
        <v>0</v>
      </c>
      <c r="T47" s="30">
        <v>0</v>
      </c>
      <c r="U47" s="20">
        <v>0</v>
      </c>
      <c r="V47" s="31">
        <v>0</v>
      </c>
      <c r="W47" s="30">
        <v>1</v>
      </c>
      <c r="X47" s="20">
        <v>0</v>
      </c>
      <c r="Y47" s="31">
        <v>0</v>
      </c>
      <c r="Z47" s="30">
        <v>0</v>
      </c>
      <c r="AA47" s="20">
        <v>0</v>
      </c>
      <c r="AB47" s="31">
        <v>0</v>
      </c>
      <c r="AC47" s="30">
        <v>0</v>
      </c>
      <c r="AD47" s="20">
        <v>0</v>
      </c>
      <c r="AE47" s="31">
        <v>0</v>
      </c>
      <c r="AF47" s="30">
        <v>0</v>
      </c>
      <c r="AG47" s="20">
        <v>0</v>
      </c>
      <c r="AH47" s="31">
        <v>0</v>
      </c>
      <c r="AI47" s="30">
        <v>0</v>
      </c>
      <c r="AJ47" s="20">
        <v>0</v>
      </c>
      <c r="AK47" s="31">
        <v>0</v>
      </c>
      <c r="AL47" s="30">
        <v>0</v>
      </c>
      <c r="AM47" s="20">
        <v>0</v>
      </c>
      <c r="AN47" s="31">
        <v>0</v>
      </c>
      <c r="AO47" s="30">
        <v>0</v>
      </c>
      <c r="AP47" s="20">
        <v>0</v>
      </c>
      <c r="AQ47" s="31">
        <v>0</v>
      </c>
      <c r="AR47" s="30">
        <v>0</v>
      </c>
      <c r="AS47" s="20">
        <v>0</v>
      </c>
      <c r="AT47" s="31">
        <v>0</v>
      </c>
      <c r="AU47" s="30">
        <v>0</v>
      </c>
      <c r="AV47" s="20">
        <v>0</v>
      </c>
      <c r="AW47" s="31">
        <v>0</v>
      </c>
      <c r="AX47" s="30">
        <v>0</v>
      </c>
      <c r="AY47" s="20">
        <v>0</v>
      </c>
      <c r="AZ47" s="31">
        <v>0</v>
      </c>
      <c r="BA47" s="30">
        <v>0</v>
      </c>
      <c r="BB47" s="20">
        <v>0</v>
      </c>
      <c r="BC47" s="31">
        <v>0</v>
      </c>
      <c r="BD47" s="30">
        <v>0</v>
      </c>
      <c r="BE47" s="20">
        <v>0</v>
      </c>
      <c r="BF47" s="31">
        <v>0</v>
      </c>
      <c r="BG47" s="30">
        <v>0</v>
      </c>
      <c r="BH47" s="28">
        <f t="shared" ref="BH47" si="114">R47+X47+AD47+AJ47+AP47+AV47+BB47</f>
        <v>0</v>
      </c>
      <c r="BI47" s="28">
        <f t="shared" ref="BI47" si="115">S47+Y47+AE47+AK47+AQ47+AW47+BC47</f>
        <v>0</v>
      </c>
      <c r="BJ47" s="28">
        <f t="shared" ref="BJ47" si="116">T47+Z47+AF47+AL47+AR47+AX47+BD47</f>
        <v>0</v>
      </c>
      <c r="BK47" s="28">
        <f t="shared" ref="BK47" si="117">U47+AA47+AG47+AM47+AS47+AY47+BE47</f>
        <v>0</v>
      </c>
      <c r="BL47" s="28">
        <f t="shared" ref="BL47" si="118">V47+AB47+AH47+AN47+AT47+AZ47+BF47</f>
        <v>0</v>
      </c>
      <c r="BM47" s="28">
        <f t="shared" ref="BM47" si="119">W47+AC47+AI47+AO47+AU47+BA47+BG47</f>
        <v>1</v>
      </c>
      <c r="BN47" s="8"/>
    </row>
    <row r="48" spans="1:66" ht="109.4" x14ac:dyDescent="0.25">
      <c r="A48" s="11" t="s">
        <v>133</v>
      </c>
      <c r="B48" s="12" t="s">
        <v>134</v>
      </c>
      <c r="C48" s="13" t="s">
        <v>50</v>
      </c>
      <c r="D48" s="23" t="s">
        <v>274</v>
      </c>
      <c r="E48" s="23" t="s">
        <v>274</v>
      </c>
      <c r="F48" s="23" t="s">
        <v>274</v>
      </c>
      <c r="G48" s="23" t="s">
        <v>274</v>
      </c>
      <c r="H48" s="23" t="s">
        <v>274</v>
      </c>
      <c r="I48" s="23" t="s">
        <v>274</v>
      </c>
      <c r="J48" s="23" t="s">
        <v>274</v>
      </c>
      <c r="K48" s="23" t="s">
        <v>274</v>
      </c>
      <c r="L48" s="23" t="s">
        <v>274</v>
      </c>
      <c r="M48" s="23" t="s">
        <v>274</v>
      </c>
      <c r="N48" s="23" t="s">
        <v>274</v>
      </c>
      <c r="O48" s="23" t="s">
        <v>274</v>
      </c>
      <c r="P48" s="23" t="s">
        <v>274</v>
      </c>
      <c r="Q48" s="23" t="s">
        <v>274</v>
      </c>
      <c r="R48" s="23" t="s">
        <v>274</v>
      </c>
      <c r="S48" s="23" t="s">
        <v>274</v>
      </c>
      <c r="T48" s="23" t="s">
        <v>274</v>
      </c>
      <c r="U48" s="23" t="s">
        <v>274</v>
      </c>
      <c r="V48" s="23" t="s">
        <v>274</v>
      </c>
      <c r="W48" s="23" t="s">
        <v>274</v>
      </c>
      <c r="X48" s="23" t="s">
        <v>274</v>
      </c>
      <c r="Y48" s="23" t="s">
        <v>274</v>
      </c>
      <c r="Z48" s="23" t="s">
        <v>274</v>
      </c>
      <c r="AA48" s="23" t="s">
        <v>274</v>
      </c>
      <c r="AB48" s="23" t="s">
        <v>274</v>
      </c>
      <c r="AC48" s="23" t="s">
        <v>274</v>
      </c>
      <c r="AD48" s="23" t="s">
        <v>274</v>
      </c>
      <c r="AE48" s="23" t="s">
        <v>274</v>
      </c>
      <c r="AF48" s="23" t="s">
        <v>274</v>
      </c>
      <c r="AG48" s="23" t="s">
        <v>274</v>
      </c>
      <c r="AH48" s="23" t="s">
        <v>274</v>
      </c>
      <c r="AI48" s="23" t="s">
        <v>274</v>
      </c>
      <c r="AJ48" s="23" t="s">
        <v>274</v>
      </c>
      <c r="AK48" s="23" t="s">
        <v>274</v>
      </c>
      <c r="AL48" s="23" t="s">
        <v>274</v>
      </c>
      <c r="AM48" s="23" t="s">
        <v>274</v>
      </c>
      <c r="AN48" s="23" t="s">
        <v>274</v>
      </c>
      <c r="AO48" s="23" t="s">
        <v>274</v>
      </c>
      <c r="AP48" s="23" t="s">
        <v>274</v>
      </c>
      <c r="AQ48" s="23" t="s">
        <v>274</v>
      </c>
      <c r="AR48" s="23" t="s">
        <v>274</v>
      </c>
      <c r="AS48" s="23" t="s">
        <v>274</v>
      </c>
      <c r="AT48" s="23" t="s">
        <v>274</v>
      </c>
      <c r="AU48" s="23" t="s">
        <v>274</v>
      </c>
      <c r="AV48" s="23" t="s">
        <v>274</v>
      </c>
      <c r="AW48" s="23" t="s">
        <v>274</v>
      </c>
      <c r="AX48" s="23" t="s">
        <v>274</v>
      </c>
      <c r="AY48" s="23" t="s">
        <v>274</v>
      </c>
      <c r="AZ48" s="23" t="s">
        <v>274</v>
      </c>
      <c r="BA48" s="23" t="s">
        <v>274</v>
      </c>
      <c r="BB48" s="23" t="s">
        <v>274</v>
      </c>
      <c r="BC48" s="23" t="s">
        <v>274</v>
      </c>
      <c r="BD48" s="23" t="s">
        <v>274</v>
      </c>
      <c r="BE48" s="23" t="s">
        <v>274</v>
      </c>
      <c r="BF48" s="23" t="s">
        <v>274</v>
      </c>
      <c r="BG48" s="23" t="s">
        <v>274</v>
      </c>
      <c r="BH48" s="23" t="s">
        <v>274</v>
      </c>
      <c r="BI48" s="23" t="s">
        <v>274</v>
      </c>
      <c r="BJ48" s="23" t="s">
        <v>274</v>
      </c>
      <c r="BK48" s="23" t="s">
        <v>274</v>
      </c>
      <c r="BL48" s="23" t="s">
        <v>274</v>
      </c>
      <c r="BM48" s="23" t="s">
        <v>274</v>
      </c>
      <c r="BN48" s="8"/>
    </row>
    <row r="49" spans="1:66" ht="109.4" x14ac:dyDescent="0.25">
      <c r="A49" s="11" t="s">
        <v>135</v>
      </c>
      <c r="B49" s="12" t="s">
        <v>136</v>
      </c>
      <c r="C49" s="13" t="s">
        <v>50</v>
      </c>
      <c r="D49" s="20">
        <f t="shared" ref="D49:E49" si="120">SUM(D50:D52)</f>
        <v>0</v>
      </c>
      <c r="E49" s="20">
        <f t="shared" si="120"/>
        <v>0</v>
      </c>
      <c r="F49" s="28">
        <f>SUM(F50:F52)</f>
        <v>13</v>
      </c>
      <c r="G49" s="20">
        <f t="shared" ref="G49:I49" si="121">SUM(G50:G52)</f>
        <v>0</v>
      </c>
      <c r="H49" s="20">
        <f t="shared" si="121"/>
        <v>0</v>
      </c>
      <c r="I49" s="20">
        <f t="shared" si="121"/>
        <v>0</v>
      </c>
      <c r="J49" s="28">
        <f>SUM(J50:J52)</f>
        <v>13</v>
      </c>
      <c r="K49" s="20">
        <f t="shared" ref="K49" si="122">SUM(K50:K52)</f>
        <v>0</v>
      </c>
      <c r="L49" s="20">
        <f t="shared" ref="L49:M49" si="123">SUM(L50:L52)</f>
        <v>0</v>
      </c>
      <c r="M49" s="20">
        <f t="shared" si="123"/>
        <v>0</v>
      </c>
      <c r="N49" s="28">
        <f>SUM(N50:N52)</f>
        <v>3</v>
      </c>
      <c r="O49" s="20">
        <f t="shared" ref="O49:S49" si="124">SUM(O50:O52)</f>
        <v>0</v>
      </c>
      <c r="P49" s="20">
        <f t="shared" si="124"/>
        <v>0</v>
      </c>
      <c r="Q49" s="20">
        <f t="shared" si="124"/>
        <v>2</v>
      </c>
      <c r="R49" s="20">
        <f t="shared" si="124"/>
        <v>0</v>
      </c>
      <c r="S49" s="20">
        <f t="shared" si="124"/>
        <v>0</v>
      </c>
      <c r="T49" s="28">
        <f>SUM(T50:T52)</f>
        <v>10</v>
      </c>
      <c r="U49" s="20">
        <f t="shared" ref="U49:Y49" si="125">SUM(U50:U52)</f>
        <v>0</v>
      </c>
      <c r="V49" s="20">
        <f t="shared" si="125"/>
        <v>0</v>
      </c>
      <c r="W49" s="20">
        <f t="shared" si="125"/>
        <v>11</v>
      </c>
      <c r="X49" s="20">
        <f t="shared" si="125"/>
        <v>0</v>
      </c>
      <c r="Y49" s="20">
        <f t="shared" si="125"/>
        <v>0</v>
      </c>
      <c r="Z49" s="28">
        <f>SUM(Z50:Z52)</f>
        <v>0</v>
      </c>
      <c r="AA49" s="20">
        <f t="shared" ref="AA49:AE49" si="126">SUM(AA50:AA52)</f>
        <v>0</v>
      </c>
      <c r="AB49" s="20">
        <f t="shared" si="126"/>
        <v>0</v>
      </c>
      <c r="AC49" s="20">
        <f t="shared" si="126"/>
        <v>0</v>
      </c>
      <c r="AD49" s="20">
        <f t="shared" si="126"/>
        <v>0</v>
      </c>
      <c r="AE49" s="20">
        <f t="shared" si="126"/>
        <v>0</v>
      </c>
      <c r="AF49" s="28">
        <f>SUM(AF50:AF52)</f>
        <v>0</v>
      </c>
      <c r="AG49" s="20">
        <f t="shared" ref="AG49:AK49" si="127">SUM(AG50:AG52)</f>
        <v>0</v>
      </c>
      <c r="AH49" s="20">
        <f t="shared" si="127"/>
        <v>0</v>
      </c>
      <c r="AI49" s="20">
        <f t="shared" si="127"/>
        <v>0</v>
      </c>
      <c r="AJ49" s="20">
        <f t="shared" si="127"/>
        <v>0</v>
      </c>
      <c r="AK49" s="20">
        <f t="shared" si="127"/>
        <v>0</v>
      </c>
      <c r="AL49" s="28">
        <f>SUM(AL50:AL52)</f>
        <v>0</v>
      </c>
      <c r="AM49" s="20">
        <f t="shared" ref="AM49:AQ49" si="128">SUM(AM50:AM52)</f>
        <v>0</v>
      </c>
      <c r="AN49" s="20">
        <f t="shared" si="128"/>
        <v>0</v>
      </c>
      <c r="AO49" s="20">
        <f t="shared" si="128"/>
        <v>0</v>
      </c>
      <c r="AP49" s="20">
        <f t="shared" si="128"/>
        <v>0</v>
      </c>
      <c r="AQ49" s="20">
        <f t="shared" si="128"/>
        <v>0</v>
      </c>
      <c r="AR49" s="28">
        <f>SUM(AR50:AR52)</f>
        <v>0</v>
      </c>
      <c r="AS49" s="20">
        <f t="shared" ref="AS49:AT49" si="129">SUM(AS50:AS52)</f>
        <v>0</v>
      </c>
      <c r="AT49" s="20">
        <f t="shared" si="129"/>
        <v>0</v>
      </c>
      <c r="AU49" s="28">
        <f>SUM(AU50:AU52)</f>
        <v>0</v>
      </c>
      <c r="AV49" s="20">
        <f t="shared" ref="AV49:AW49" si="130">SUM(AV50:AV52)</f>
        <v>0</v>
      </c>
      <c r="AW49" s="20">
        <f t="shared" si="130"/>
        <v>0</v>
      </c>
      <c r="AX49" s="28">
        <f>SUM(AX50:AX52)</f>
        <v>0</v>
      </c>
      <c r="AY49" s="20">
        <f t="shared" ref="AY49:AZ49" si="131">SUM(AY50:AY52)</f>
        <v>0</v>
      </c>
      <c r="AZ49" s="20">
        <f t="shared" si="131"/>
        <v>0</v>
      </c>
      <c r="BA49" s="28">
        <f>SUM(BA50:BA52)</f>
        <v>0</v>
      </c>
      <c r="BB49" s="20">
        <f t="shared" ref="BB49:BC49" si="132">SUM(BB50:BB52)</f>
        <v>0</v>
      </c>
      <c r="BC49" s="20">
        <f t="shared" si="132"/>
        <v>0</v>
      </c>
      <c r="BD49" s="28">
        <f>SUM(BD50:BD52)</f>
        <v>0</v>
      </c>
      <c r="BE49" s="20">
        <f t="shared" ref="BE49:BF49" si="133">SUM(BE50:BE52)</f>
        <v>0</v>
      </c>
      <c r="BF49" s="20">
        <f t="shared" si="133"/>
        <v>0</v>
      </c>
      <c r="BG49" s="28">
        <f>SUM(BG50:BG52)</f>
        <v>0</v>
      </c>
      <c r="BH49" s="26">
        <f t="shared" ref="BH49:BJ49" si="134">SUM(BH50:BH52)</f>
        <v>0</v>
      </c>
      <c r="BI49" s="26">
        <f t="shared" si="134"/>
        <v>0</v>
      </c>
      <c r="BJ49" s="26">
        <f t="shared" si="134"/>
        <v>10</v>
      </c>
      <c r="BK49" s="26">
        <f t="shared" ref="BK49:BM49" si="135">SUM(BK50:BK52)</f>
        <v>0</v>
      </c>
      <c r="BL49" s="26">
        <f t="shared" si="135"/>
        <v>0</v>
      </c>
      <c r="BM49" s="26">
        <f t="shared" si="135"/>
        <v>11</v>
      </c>
      <c r="BN49" s="8"/>
    </row>
    <row r="50" spans="1:66" ht="57.1" x14ac:dyDescent="0.25">
      <c r="A50" s="16" t="s">
        <v>137</v>
      </c>
      <c r="B50" s="17" t="s">
        <v>138</v>
      </c>
      <c r="C50" s="18" t="s">
        <v>139</v>
      </c>
      <c r="D50" s="20">
        <v>0</v>
      </c>
      <c r="E50" s="31">
        <v>0</v>
      </c>
      <c r="F50" s="30">
        <f t="shared" ref="F50:F52" si="136">N50+BJ50</f>
        <v>1</v>
      </c>
      <c r="G50" s="20">
        <v>0</v>
      </c>
      <c r="H50" s="20">
        <v>0</v>
      </c>
      <c r="I50" s="31">
        <v>0</v>
      </c>
      <c r="J50" s="30">
        <f t="shared" ref="J50:J52" si="137">Q50+BM50</f>
        <v>1</v>
      </c>
      <c r="K50" s="20">
        <v>0</v>
      </c>
      <c r="L50" s="25">
        <v>0</v>
      </c>
      <c r="M50" s="32">
        <v>0</v>
      </c>
      <c r="N50" s="33">
        <v>1</v>
      </c>
      <c r="O50" s="25">
        <v>0</v>
      </c>
      <c r="P50" s="32">
        <v>0</v>
      </c>
      <c r="Q50" s="33">
        <v>1</v>
      </c>
      <c r="R50" s="35">
        <v>0</v>
      </c>
      <c r="S50" s="36">
        <v>0</v>
      </c>
      <c r="T50" s="36">
        <v>0</v>
      </c>
      <c r="U50" s="25">
        <v>0</v>
      </c>
      <c r="V50" s="32">
        <v>0</v>
      </c>
      <c r="W50" s="33">
        <v>0</v>
      </c>
      <c r="X50" s="35">
        <v>0</v>
      </c>
      <c r="Y50" s="36">
        <v>0</v>
      </c>
      <c r="Z50" s="36">
        <v>0</v>
      </c>
      <c r="AA50" s="25">
        <v>0</v>
      </c>
      <c r="AB50" s="32">
        <v>0</v>
      </c>
      <c r="AC50" s="33">
        <v>0</v>
      </c>
      <c r="AD50" s="35">
        <v>0</v>
      </c>
      <c r="AE50" s="36">
        <v>0</v>
      </c>
      <c r="AF50" s="36">
        <v>0</v>
      </c>
      <c r="AG50" s="25">
        <v>0</v>
      </c>
      <c r="AH50" s="32">
        <v>0</v>
      </c>
      <c r="AI50" s="33">
        <v>0</v>
      </c>
      <c r="AJ50" s="35">
        <v>0</v>
      </c>
      <c r="AK50" s="36">
        <v>0</v>
      </c>
      <c r="AL50" s="36">
        <v>0</v>
      </c>
      <c r="AM50" s="25">
        <v>0</v>
      </c>
      <c r="AN50" s="32">
        <v>0</v>
      </c>
      <c r="AO50" s="33">
        <v>0</v>
      </c>
      <c r="AP50" s="35">
        <v>0</v>
      </c>
      <c r="AQ50" s="36">
        <v>0</v>
      </c>
      <c r="AR50" s="36">
        <v>0</v>
      </c>
      <c r="AS50" s="35">
        <v>0</v>
      </c>
      <c r="AT50" s="36">
        <v>0</v>
      </c>
      <c r="AU50" s="36">
        <v>0</v>
      </c>
      <c r="AV50" s="35">
        <v>0</v>
      </c>
      <c r="AW50" s="36">
        <v>0</v>
      </c>
      <c r="AX50" s="36">
        <v>0</v>
      </c>
      <c r="AY50" s="35">
        <v>0</v>
      </c>
      <c r="AZ50" s="36">
        <v>0</v>
      </c>
      <c r="BA50" s="36">
        <v>0</v>
      </c>
      <c r="BB50" s="35">
        <v>0</v>
      </c>
      <c r="BC50" s="36">
        <v>0</v>
      </c>
      <c r="BD50" s="36">
        <v>0</v>
      </c>
      <c r="BE50" s="35">
        <v>0</v>
      </c>
      <c r="BF50" s="36">
        <v>0</v>
      </c>
      <c r="BG50" s="36">
        <v>0</v>
      </c>
      <c r="BH50" s="28">
        <f t="shared" ref="BH50:BH52" si="138">R50+X50+AD50+AJ50+AP50+AV50+BB50</f>
        <v>0</v>
      </c>
      <c r="BI50" s="28">
        <f t="shared" ref="BI50:BI52" si="139">S50+Y50+AE50+AK50+AQ50+AW50+BC50</f>
        <v>0</v>
      </c>
      <c r="BJ50" s="28">
        <f t="shared" ref="BJ50:BJ52" si="140">T50+Z50+AF50+AL50+AR50+AX50+BD50</f>
        <v>0</v>
      </c>
      <c r="BK50" s="28">
        <f t="shared" ref="BK50:BK52" si="141">U50+AA50+AG50+AM50+AS50+AY50+BE50</f>
        <v>0</v>
      </c>
      <c r="BL50" s="28">
        <f t="shared" ref="BL50:BL52" si="142">V50+AB50+AH50+AN50+AT50+AZ50+BF50</f>
        <v>0</v>
      </c>
      <c r="BM50" s="28">
        <f t="shared" ref="BM50:BM52" si="143">W50+AC50+AI50+AO50+AU50+BA50+BG50</f>
        <v>0</v>
      </c>
      <c r="BN50" s="8"/>
    </row>
    <row r="51" spans="1:66" ht="114.15" x14ac:dyDescent="0.25">
      <c r="A51" s="16" t="s">
        <v>140</v>
      </c>
      <c r="B51" s="17" t="s">
        <v>141</v>
      </c>
      <c r="C51" s="18" t="s">
        <v>142</v>
      </c>
      <c r="D51" s="20">
        <v>0</v>
      </c>
      <c r="E51" s="31">
        <v>0</v>
      </c>
      <c r="F51" s="30">
        <f t="shared" si="136"/>
        <v>11</v>
      </c>
      <c r="G51" s="20">
        <v>0</v>
      </c>
      <c r="H51" s="20">
        <v>0</v>
      </c>
      <c r="I51" s="31">
        <v>0</v>
      </c>
      <c r="J51" s="30">
        <f t="shared" si="137"/>
        <v>10</v>
      </c>
      <c r="K51" s="20">
        <v>0</v>
      </c>
      <c r="L51" s="25">
        <v>0</v>
      </c>
      <c r="M51" s="32">
        <v>0</v>
      </c>
      <c r="N51" s="33">
        <v>1</v>
      </c>
      <c r="O51" s="25">
        <v>0</v>
      </c>
      <c r="P51" s="32">
        <v>0</v>
      </c>
      <c r="Q51" s="33">
        <v>0</v>
      </c>
      <c r="R51" s="25">
        <v>0</v>
      </c>
      <c r="S51" s="32">
        <v>0</v>
      </c>
      <c r="T51" s="33">
        <v>10</v>
      </c>
      <c r="U51" s="25">
        <v>0</v>
      </c>
      <c r="V51" s="32">
        <v>0</v>
      </c>
      <c r="W51" s="33">
        <v>10</v>
      </c>
      <c r="X51" s="35">
        <v>0</v>
      </c>
      <c r="Y51" s="36">
        <v>0</v>
      </c>
      <c r="Z51" s="36">
        <v>0</v>
      </c>
      <c r="AA51" s="25">
        <v>0</v>
      </c>
      <c r="AB51" s="32">
        <v>0</v>
      </c>
      <c r="AC51" s="33">
        <v>0</v>
      </c>
      <c r="AD51" s="35">
        <v>0</v>
      </c>
      <c r="AE51" s="36">
        <v>0</v>
      </c>
      <c r="AF51" s="36">
        <v>0</v>
      </c>
      <c r="AG51" s="25">
        <v>0</v>
      </c>
      <c r="AH51" s="32">
        <v>0</v>
      </c>
      <c r="AI51" s="33">
        <v>0</v>
      </c>
      <c r="AJ51" s="35">
        <v>0</v>
      </c>
      <c r="AK51" s="36">
        <v>0</v>
      </c>
      <c r="AL51" s="36">
        <v>0</v>
      </c>
      <c r="AM51" s="25">
        <v>0</v>
      </c>
      <c r="AN51" s="32">
        <v>0</v>
      </c>
      <c r="AO51" s="33">
        <v>0</v>
      </c>
      <c r="AP51" s="35">
        <v>0</v>
      </c>
      <c r="AQ51" s="36">
        <v>0</v>
      </c>
      <c r="AR51" s="36">
        <v>0</v>
      </c>
      <c r="AS51" s="35">
        <v>0</v>
      </c>
      <c r="AT51" s="36">
        <v>0</v>
      </c>
      <c r="AU51" s="36">
        <v>0</v>
      </c>
      <c r="AV51" s="35">
        <v>0</v>
      </c>
      <c r="AW51" s="36">
        <v>0</v>
      </c>
      <c r="AX51" s="36">
        <v>0</v>
      </c>
      <c r="AY51" s="35">
        <v>0</v>
      </c>
      <c r="AZ51" s="36">
        <v>0</v>
      </c>
      <c r="BA51" s="36">
        <v>0</v>
      </c>
      <c r="BB51" s="35">
        <v>0</v>
      </c>
      <c r="BC51" s="36">
        <v>0</v>
      </c>
      <c r="BD51" s="36">
        <v>0</v>
      </c>
      <c r="BE51" s="35">
        <v>0</v>
      </c>
      <c r="BF51" s="36">
        <v>0</v>
      </c>
      <c r="BG51" s="36">
        <v>0</v>
      </c>
      <c r="BH51" s="28">
        <f t="shared" si="138"/>
        <v>0</v>
      </c>
      <c r="BI51" s="28">
        <f t="shared" si="139"/>
        <v>0</v>
      </c>
      <c r="BJ51" s="28">
        <f t="shared" si="140"/>
        <v>10</v>
      </c>
      <c r="BK51" s="28">
        <f t="shared" si="141"/>
        <v>0</v>
      </c>
      <c r="BL51" s="28">
        <f t="shared" si="142"/>
        <v>0</v>
      </c>
      <c r="BM51" s="28">
        <f t="shared" si="143"/>
        <v>10</v>
      </c>
      <c r="BN51" s="8"/>
    </row>
    <row r="52" spans="1:66" ht="57.1" x14ac:dyDescent="0.25">
      <c r="A52" s="16" t="s">
        <v>143</v>
      </c>
      <c r="B52" s="17" t="s">
        <v>144</v>
      </c>
      <c r="C52" s="18" t="s">
        <v>145</v>
      </c>
      <c r="D52" s="20">
        <v>0</v>
      </c>
      <c r="E52" s="31">
        <v>0</v>
      </c>
      <c r="F52" s="30">
        <f t="shared" si="136"/>
        <v>1</v>
      </c>
      <c r="G52" s="20">
        <v>0</v>
      </c>
      <c r="H52" s="20">
        <v>0</v>
      </c>
      <c r="I52" s="31">
        <v>0</v>
      </c>
      <c r="J52" s="30">
        <f t="shared" si="137"/>
        <v>2</v>
      </c>
      <c r="K52" s="20">
        <v>0</v>
      </c>
      <c r="L52" s="25">
        <v>0</v>
      </c>
      <c r="M52" s="32">
        <v>0</v>
      </c>
      <c r="N52" s="33">
        <v>1</v>
      </c>
      <c r="O52" s="25">
        <v>0</v>
      </c>
      <c r="P52" s="32">
        <v>0</v>
      </c>
      <c r="Q52" s="33">
        <v>1</v>
      </c>
      <c r="R52" s="35">
        <v>0</v>
      </c>
      <c r="S52" s="36">
        <v>0</v>
      </c>
      <c r="T52" s="36">
        <v>0</v>
      </c>
      <c r="U52" s="25">
        <v>0</v>
      </c>
      <c r="V52" s="32">
        <v>0</v>
      </c>
      <c r="W52" s="33">
        <v>1</v>
      </c>
      <c r="X52" s="35">
        <v>0</v>
      </c>
      <c r="Y52" s="36">
        <v>0</v>
      </c>
      <c r="Z52" s="36">
        <v>0</v>
      </c>
      <c r="AA52" s="25">
        <v>0</v>
      </c>
      <c r="AB52" s="32">
        <v>0</v>
      </c>
      <c r="AC52" s="33">
        <v>0</v>
      </c>
      <c r="AD52" s="35">
        <v>0</v>
      </c>
      <c r="AE52" s="36">
        <v>0</v>
      </c>
      <c r="AF52" s="36">
        <v>0</v>
      </c>
      <c r="AG52" s="25">
        <v>0</v>
      </c>
      <c r="AH52" s="32">
        <v>0</v>
      </c>
      <c r="AI52" s="33">
        <v>0</v>
      </c>
      <c r="AJ52" s="35">
        <v>0</v>
      </c>
      <c r="AK52" s="36">
        <v>0</v>
      </c>
      <c r="AL52" s="36">
        <v>0</v>
      </c>
      <c r="AM52" s="25">
        <v>0</v>
      </c>
      <c r="AN52" s="32">
        <v>0</v>
      </c>
      <c r="AO52" s="33">
        <v>0</v>
      </c>
      <c r="AP52" s="35">
        <v>0</v>
      </c>
      <c r="AQ52" s="36">
        <v>0</v>
      </c>
      <c r="AR52" s="36">
        <v>0</v>
      </c>
      <c r="AS52" s="35">
        <v>0</v>
      </c>
      <c r="AT52" s="36">
        <v>0</v>
      </c>
      <c r="AU52" s="36">
        <v>0</v>
      </c>
      <c r="AV52" s="35">
        <v>0</v>
      </c>
      <c r="AW52" s="36">
        <v>0</v>
      </c>
      <c r="AX52" s="36">
        <v>0</v>
      </c>
      <c r="AY52" s="35">
        <v>0</v>
      </c>
      <c r="AZ52" s="36">
        <v>0</v>
      </c>
      <c r="BA52" s="36">
        <v>0</v>
      </c>
      <c r="BB52" s="35">
        <v>0</v>
      </c>
      <c r="BC52" s="36">
        <v>0</v>
      </c>
      <c r="BD52" s="36">
        <v>0</v>
      </c>
      <c r="BE52" s="35">
        <v>0</v>
      </c>
      <c r="BF52" s="36">
        <v>0</v>
      </c>
      <c r="BG52" s="36">
        <v>0</v>
      </c>
      <c r="BH52" s="28">
        <f t="shared" si="138"/>
        <v>0</v>
      </c>
      <c r="BI52" s="28">
        <f t="shared" si="139"/>
        <v>0</v>
      </c>
      <c r="BJ52" s="28">
        <f t="shared" si="140"/>
        <v>0</v>
      </c>
      <c r="BK52" s="28">
        <f t="shared" si="141"/>
        <v>0</v>
      </c>
      <c r="BL52" s="28">
        <f t="shared" si="142"/>
        <v>0</v>
      </c>
      <c r="BM52" s="28">
        <f t="shared" si="143"/>
        <v>1</v>
      </c>
      <c r="BN52" s="8"/>
    </row>
    <row r="53" spans="1:66" ht="46.9" x14ac:dyDescent="0.25">
      <c r="A53" s="11" t="s">
        <v>146</v>
      </c>
      <c r="B53" s="12" t="s">
        <v>147</v>
      </c>
      <c r="C53" s="13" t="s">
        <v>50</v>
      </c>
      <c r="D53" s="23" t="s">
        <v>274</v>
      </c>
      <c r="E53" s="23" t="s">
        <v>274</v>
      </c>
      <c r="F53" s="23" t="s">
        <v>274</v>
      </c>
      <c r="G53" s="23" t="s">
        <v>274</v>
      </c>
      <c r="H53" s="23" t="s">
        <v>274</v>
      </c>
      <c r="I53" s="23" t="s">
        <v>274</v>
      </c>
      <c r="J53" s="23" t="s">
        <v>274</v>
      </c>
      <c r="K53" s="23" t="s">
        <v>274</v>
      </c>
      <c r="L53" s="23" t="s">
        <v>274</v>
      </c>
      <c r="M53" s="23" t="s">
        <v>274</v>
      </c>
      <c r="N53" s="23" t="s">
        <v>274</v>
      </c>
      <c r="O53" s="23" t="s">
        <v>274</v>
      </c>
      <c r="P53" s="23" t="s">
        <v>274</v>
      </c>
      <c r="Q53" s="23" t="s">
        <v>274</v>
      </c>
      <c r="R53" s="23" t="s">
        <v>274</v>
      </c>
      <c r="S53" s="23" t="s">
        <v>274</v>
      </c>
      <c r="T53" s="23" t="s">
        <v>274</v>
      </c>
      <c r="U53" s="23" t="s">
        <v>274</v>
      </c>
      <c r="V53" s="23" t="s">
        <v>274</v>
      </c>
      <c r="W53" s="23" t="s">
        <v>274</v>
      </c>
      <c r="X53" s="23" t="s">
        <v>274</v>
      </c>
      <c r="Y53" s="23" t="s">
        <v>274</v>
      </c>
      <c r="Z53" s="23" t="s">
        <v>274</v>
      </c>
      <c r="AA53" s="23" t="s">
        <v>274</v>
      </c>
      <c r="AB53" s="23" t="s">
        <v>274</v>
      </c>
      <c r="AC53" s="23" t="s">
        <v>274</v>
      </c>
      <c r="AD53" s="23" t="s">
        <v>274</v>
      </c>
      <c r="AE53" s="23" t="s">
        <v>274</v>
      </c>
      <c r="AF53" s="23" t="s">
        <v>274</v>
      </c>
      <c r="AG53" s="23" t="s">
        <v>274</v>
      </c>
      <c r="AH53" s="23" t="s">
        <v>274</v>
      </c>
      <c r="AI53" s="23" t="s">
        <v>274</v>
      </c>
      <c r="AJ53" s="23" t="s">
        <v>274</v>
      </c>
      <c r="AK53" s="23" t="s">
        <v>274</v>
      </c>
      <c r="AL53" s="23" t="s">
        <v>274</v>
      </c>
      <c r="AM53" s="23" t="s">
        <v>274</v>
      </c>
      <c r="AN53" s="23" t="s">
        <v>274</v>
      </c>
      <c r="AO53" s="23" t="s">
        <v>274</v>
      </c>
      <c r="AP53" s="23" t="s">
        <v>274</v>
      </c>
      <c r="AQ53" s="23" t="s">
        <v>274</v>
      </c>
      <c r="AR53" s="23" t="s">
        <v>274</v>
      </c>
      <c r="AS53" s="23" t="s">
        <v>274</v>
      </c>
      <c r="AT53" s="23" t="s">
        <v>274</v>
      </c>
      <c r="AU53" s="23" t="s">
        <v>274</v>
      </c>
      <c r="AV53" s="23" t="s">
        <v>274</v>
      </c>
      <c r="AW53" s="23" t="s">
        <v>274</v>
      </c>
      <c r="AX53" s="23" t="s">
        <v>274</v>
      </c>
      <c r="AY53" s="23" t="s">
        <v>274</v>
      </c>
      <c r="AZ53" s="23" t="s">
        <v>274</v>
      </c>
      <c r="BA53" s="23" t="s">
        <v>274</v>
      </c>
      <c r="BB53" s="23" t="s">
        <v>274</v>
      </c>
      <c r="BC53" s="23" t="s">
        <v>274</v>
      </c>
      <c r="BD53" s="23" t="s">
        <v>274</v>
      </c>
      <c r="BE53" s="23" t="s">
        <v>274</v>
      </c>
      <c r="BF53" s="23" t="s">
        <v>274</v>
      </c>
      <c r="BG53" s="23" t="s">
        <v>274</v>
      </c>
      <c r="BH53" s="23" t="s">
        <v>274</v>
      </c>
      <c r="BI53" s="23" t="s">
        <v>274</v>
      </c>
      <c r="BJ53" s="23" t="s">
        <v>274</v>
      </c>
      <c r="BK53" s="23" t="s">
        <v>274</v>
      </c>
      <c r="BL53" s="23" t="s">
        <v>274</v>
      </c>
      <c r="BM53" s="23" t="s">
        <v>274</v>
      </c>
      <c r="BN53" s="8"/>
    </row>
    <row r="54" spans="1:66" ht="46.9" x14ac:dyDescent="0.25">
      <c r="A54" s="11" t="s">
        <v>148</v>
      </c>
      <c r="B54" s="12" t="s">
        <v>149</v>
      </c>
      <c r="C54" s="13" t="s">
        <v>50</v>
      </c>
      <c r="D54" s="40">
        <f t="shared" ref="D54:G54" si="144">D55+D64+D79</f>
        <v>6219.9</v>
      </c>
      <c r="E54" s="26">
        <f t="shared" si="144"/>
        <v>0</v>
      </c>
      <c r="F54" s="26">
        <f t="shared" si="144"/>
        <v>670</v>
      </c>
      <c r="G54" s="26">
        <f t="shared" si="144"/>
        <v>0</v>
      </c>
      <c r="H54" s="40">
        <f t="shared" ref="H54:J54" si="145">H55+H64+H79</f>
        <v>4527.3999999999996</v>
      </c>
      <c r="I54" s="26">
        <f t="shared" si="145"/>
        <v>0</v>
      </c>
      <c r="J54" s="26">
        <f t="shared" si="145"/>
        <v>720</v>
      </c>
      <c r="K54" s="26">
        <f t="shared" ref="K54" si="146">K55+K64+K79</f>
        <v>0</v>
      </c>
      <c r="L54" s="26">
        <f t="shared" ref="L54:BG54" si="147">L55+L64+L79</f>
        <v>0</v>
      </c>
      <c r="M54" s="26">
        <f t="shared" si="147"/>
        <v>0</v>
      </c>
      <c r="N54" s="26">
        <f t="shared" si="147"/>
        <v>440</v>
      </c>
      <c r="O54" s="26">
        <f t="shared" si="147"/>
        <v>0</v>
      </c>
      <c r="P54" s="26">
        <f t="shared" si="147"/>
        <v>0</v>
      </c>
      <c r="Q54" s="26">
        <f t="shared" si="147"/>
        <v>443</v>
      </c>
      <c r="R54" s="26">
        <f t="shared" si="147"/>
        <v>1344.5</v>
      </c>
      <c r="S54" s="26">
        <f t="shared" si="147"/>
        <v>0</v>
      </c>
      <c r="T54" s="26">
        <f t="shared" si="147"/>
        <v>59</v>
      </c>
      <c r="U54" s="26">
        <f t="shared" si="147"/>
        <v>725</v>
      </c>
      <c r="V54" s="26">
        <f t="shared" si="147"/>
        <v>0</v>
      </c>
      <c r="W54" s="26">
        <f t="shared" si="147"/>
        <v>99</v>
      </c>
      <c r="X54" s="26">
        <f t="shared" si="147"/>
        <v>2250</v>
      </c>
      <c r="Y54" s="26">
        <f t="shared" si="147"/>
        <v>0</v>
      </c>
      <c r="Z54" s="26">
        <f t="shared" si="147"/>
        <v>64</v>
      </c>
      <c r="AA54" s="26">
        <f t="shared" si="147"/>
        <v>1477</v>
      </c>
      <c r="AB54" s="26">
        <f t="shared" si="147"/>
        <v>0</v>
      </c>
      <c r="AC54" s="26">
        <f t="shared" si="147"/>
        <v>64</v>
      </c>
      <c r="AD54" s="26">
        <f t="shared" si="147"/>
        <v>300</v>
      </c>
      <c r="AE54" s="26">
        <f t="shared" si="147"/>
        <v>0</v>
      </c>
      <c r="AF54" s="26">
        <f t="shared" si="147"/>
        <v>53</v>
      </c>
      <c r="AG54" s="26">
        <f t="shared" si="147"/>
        <v>0</v>
      </c>
      <c r="AH54" s="26">
        <f t="shared" si="147"/>
        <v>0</v>
      </c>
      <c r="AI54" s="26">
        <f t="shared" si="147"/>
        <v>60</v>
      </c>
      <c r="AJ54" s="26">
        <f t="shared" si="147"/>
        <v>2325.4</v>
      </c>
      <c r="AK54" s="26">
        <f t="shared" si="147"/>
        <v>0</v>
      </c>
      <c r="AL54" s="26">
        <f t="shared" si="147"/>
        <v>54</v>
      </c>
      <c r="AM54" s="24">
        <f t="shared" si="147"/>
        <v>2325.4</v>
      </c>
      <c r="AN54" s="26">
        <f t="shared" si="147"/>
        <v>0</v>
      </c>
      <c r="AO54" s="26">
        <f t="shared" si="147"/>
        <v>54</v>
      </c>
      <c r="AP54" s="26">
        <f t="shared" si="147"/>
        <v>0</v>
      </c>
      <c r="AQ54" s="26">
        <f t="shared" si="147"/>
        <v>0</v>
      </c>
      <c r="AR54" s="26">
        <f t="shared" si="147"/>
        <v>0</v>
      </c>
      <c r="AS54" s="26">
        <f t="shared" si="147"/>
        <v>0</v>
      </c>
      <c r="AT54" s="26">
        <f t="shared" si="147"/>
        <v>0</v>
      </c>
      <c r="AU54" s="26">
        <f t="shared" si="147"/>
        <v>0</v>
      </c>
      <c r="AV54" s="26">
        <f t="shared" si="147"/>
        <v>0</v>
      </c>
      <c r="AW54" s="26">
        <f t="shared" si="147"/>
        <v>0</v>
      </c>
      <c r="AX54" s="26">
        <f t="shared" si="147"/>
        <v>0</v>
      </c>
      <c r="AY54" s="26">
        <f t="shared" si="147"/>
        <v>0</v>
      </c>
      <c r="AZ54" s="26">
        <f t="shared" si="147"/>
        <v>0</v>
      </c>
      <c r="BA54" s="26">
        <f t="shared" si="147"/>
        <v>0</v>
      </c>
      <c r="BB54" s="26">
        <f t="shared" si="147"/>
        <v>0</v>
      </c>
      <c r="BC54" s="26">
        <f t="shared" si="147"/>
        <v>0</v>
      </c>
      <c r="BD54" s="26">
        <f t="shared" si="147"/>
        <v>0</v>
      </c>
      <c r="BE54" s="26">
        <f t="shared" si="147"/>
        <v>0</v>
      </c>
      <c r="BF54" s="26">
        <f t="shared" si="147"/>
        <v>0</v>
      </c>
      <c r="BG54" s="26">
        <f t="shared" si="147"/>
        <v>0</v>
      </c>
      <c r="BH54" s="24">
        <f>BH55+BH64+BH79</f>
        <v>6219.9</v>
      </c>
      <c r="BI54" s="26">
        <f t="shared" ref="BI54:BJ54" si="148">BI55+BI64+BI79</f>
        <v>0</v>
      </c>
      <c r="BJ54" s="26">
        <f t="shared" si="148"/>
        <v>230</v>
      </c>
      <c r="BK54" s="24">
        <f>BK55+BK64+BK79</f>
        <v>4527.3999999999996</v>
      </c>
      <c r="BL54" s="26">
        <f t="shared" ref="BL54:BM54" si="149">BL55+BL64+BL79</f>
        <v>0</v>
      </c>
      <c r="BM54" s="26">
        <f t="shared" si="149"/>
        <v>277</v>
      </c>
      <c r="BN54" s="8"/>
    </row>
    <row r="55" spans="1:66" ht="62.5" x14ac:dyDescent="0.25">
      <c r="A55" s="11" t="s">
        <v>150</v>
      </c>
      <c r="B55" s="12" t="s">
        <v>151</v>
      </c>
      <c r="C55" s="13" t="s">
        <v>50</v>
      </c>
      <c r="D55" s="40">
        <f t="shared" ref="D55:F55" si="150">SUM(D56:D62)</f>
        <v>5019.8999999999996</v>
      </c>
      <c r="E55" s="26">
        <f t="shared" si="150"/>
        <v>0</v>
      </c>
      <c r="F55" s="26">
        <f t="shared" si="150"/>
        <v>0</v>
      </c>
      <c r="G55" s="26">
        <f t="shared" ref="G55" si="151">SUM(G56:G62)</f>
        <v>0</v>
      </c>
      <c r="H55" s="40">
        <f t="shared" ref="H55:J55" si="152">SUM(H56:H62)</f>
        <v>3327.4</v>
      </c>
      <c r="I55" s="26">
        <f t="shared" si="152"/>
        <v>0</v>
      </c>
      <c r="J55" s="26">
        <f t="shared" si="152"/>
        <v>1</v>
      </c>
      <c r="K55" s="26">
        <f t="shared" ref="K55" si="153">SUM(K56:K62)</f>
        <v>0</v>
      </c>
      <c r="L55" s="26">
        <f t="shared" ref="L55:AU55" si="154">SUM(L56:L62)</f>
        <v>0</v>
      </c>
      <c r="M55" s="26">
        <f t="shared" si="154"/>
        <v>0</v>
      </c>
      <c r="N55" s="26">
        <f t="shared" si="154"/>
        <v>0</v>
      </c>
      <c r="O55" s="26">
        <f t="shared" si="154"/>
        <v>0</v>
      </c>
      <c r="P55" s="26">
        <f t="shared" si="154"/>
        <v>0</v>
      </c>
      <c r="Q55" s="26">
        <f t="shared" si="154"/>
        <v>1</v>
      </c>
      <c r="R55" s="26">
        <f t="shared" si="154"/>
        <v>744.5</v>
      </c>
      <c r="S55" s="26">
        <f t="shared" si="154"/>
        <v>0</v>
      </c>
      <c r="T55" s="26">
        <f t="shared" si="154"/>
        <v>0</v>
      </c>
      <c r="U55" s="26">
        <f t="shared" si="154"/>
        <v>125</v>
      </c>
      <c r="V55" s="26">
        <f t="shared" si="154"/>
        <v>0</v>
      </c>
      <c r="W55" s="26">
        <f t="shared" si="154"/>
        <v>0</v>
      </c>
      <c r="X55" s="26">
        <f t="shared" si="154"/>
        <v>1650</v>
      </c>
      <c r="Y55" s="26">
        <f t="shared" si="154"/>
        <v>0</v>
      </c>
      <c r="Z55" s="26">
        <f t="shared" si="154"/>
        <v>0</v>
      </c>
      <c r="AA55" s="26">
        <f t="shared" si="154"/>
        <v>877</v>
      </c>
      <c r="AB55" s="26">
        <f t="shared" si="154"/>
        <v>0</v>
      </c>
      <c r="AC55" s="26">
        <f t="shared" si="154"/>
        <v>0</v>
      </c>
      <c r="AD55" s="26">
        <f t="shared" si="154"/>
        <v>300</v>
      </c>
      <c r="AE55" s="26">
        <f t="shared" si="154"/>
        <v>0</v>
      </c>
      <c r="AF55" s="26">
        <f t="shared" si="154"/>
        <v>0</v>
      </c>
      <c r="AG55" s="26">
        <f t="shared" si="154"/>
        <v>0</v>
      </c>
      <c r="AH55" s="26">
        <f t="shared" si="154"/>
        <v>0</v>
      </c>
      <c r="AI55" s="26">
        <f t="shared" si="154"/>
        <v>0</v>
      </c>
      <c r="AJ55" s="26">
        <f t="shared" si="154"/>
        <v>2325.4</v>
      </c>
      <c r="AK55" s="26">
        <f t="shared" si="154"/>
        <v>0</v>
      </c>
      <c r="AL55" s="26">
        <f t="shared" si="154"/>
        <v>0</v>
      </c>
      <c r="AM55" s="24">
        <f t="shared" si="154"/>
        <v>2325.4</v>
      </c>
      <c r="AN55" s="26">
        <f t="shared" si="154"/>
        <v>0</v>
      </c>
      <c r="AO55" s="26">
        <f t="shared" si="154"/>
        <v>0</v>
      </c>
      <c r="AP55" s="26">
        <f t="shared" si="154"/>
        <v>0</v>
      </c>
      <c r="AQ55" s="26">
        <f t="shared" si="154"/>
        <v>0</v>
      </c>
      <c r="AR55" s="26">
        <f t="shared" si="154"/>
        <v>0</v>
      </c>
      <c r="AS55" s="26">
        <f t="shared" si="154"/>
        <v>0</v>
      </c>
      <c r="AT55" s="26">
        <f t="shared" si="154"/>
        <v>0</v>
      </c>
      <c r="AU55" s="26">
        <f t="shared" si="154"/>
        <v>0</v>
      </c>
      <c r="AV55" s="26">
        <f t="shared" ref="AV55:BG55" si="155">SUM(AV56:AV62)</f>
        <v>0</v>
      </c>
      <c r="AW55" s="26">
        <f t="shared" si="155"/>
        <v>0</v>
      </c>
      <c r="AX55" s="26">
        <f t="shared" si="155"/>
        <v>0</v>
      </c>
      <c r="AY55" s="26">
        <f t="shared" si="155"/>
        <v>0</v>
      </c>
      <c r="AZ55" s="26">
        <f t="shared" si="155"/>
        <v>0</v>
      </c>
      <c r="BA55" s="26">
        <f t="shared" si="155"/>
        <v>0</v>
      </c>
      <c r="BB55" s="26">
        <f t="shared" si="155"/>
        <v>0</v>
      </c>
      <c r="BC55" s="26">
        <f t="shared" si="155"/>
        <v>0</v>
      </c>
      <c r="BD55" s="26">
        <f t="shared" si="155"/>
        <v>0</v>
      </c>
      <c r="BE55" s="26">
        <f t="shared" si="155"/>
        <v>0</v>
      </c>
      <c r="BF55" s="26">
        <f t="shared" si="155"/>
        <v>0</v>
      </c>
      <c r="BG55" s="26">
        <f t="shared" si="155"/>
        <v>0</v>
      </c>
      <c r="BH55" s="24">
        <f>SUM(BH56:BH62)</f>
        <v>5019.8999999999996</v>
      </c>
      <c r="BI55" s="26">
        <v>0</v>
      </c>
      <c r="BJ55" s="26">
        <v>0</v>
      </c>
      <c r="BK55" s="24">
        <f>SUM(BK56:BK62)</f>
        <v>3327.4</v>
      </c>
      <c r="BL55" s="26">
        <v>0</v>
      </c>
      <c r="BM55" s="26">
        <v>0</v>
      </c>
      <c r="BN55" s="8"/>
    </row>
    <row r="56" spans="1:66" ht="57.1" x14ac:dyDescent="0.25">
      <c r="A56" s="16" t="s">
        <v>152</v>
      </c>
      <c r="B56" s="17" t="s">
        <v>153</v>
      </c>
      <c r="C56" s="18" t="s">
        <v>154</v>
      </c>
      <c r="D56" s="41">
        <f t="shared" ref="D56:D62" si="156">L56+BH56</f>
        <v>615</v>
      </c>
      <c r="E56" s="31">
        <v>0</v>
      </c>
      <c r="F56" s="30">
        <v>0</v>
      </c>
      <c r="G56" s="20">
        <v>0</v>
      </c>
      <c r="H56" s="41">
        <f t="shared" ref="H56:H62" si="157">O56+BK56</f>
        <v>627</v>
      </c>
      <c r="I56" s="31">
        <v>0</v>
      </c>
      <c r="J56" s="30">
        <v>0</v>
      </c>
      <c r="K56" s="20">
        <v>0</v>
      </c>
      <c r="L56" s="20">
        <v>0</v>
      </c>
      <c r="M56" s="31">
        <v>0</v>
      </c>
      <c r="N56" s="30">
        <v>0</v>
      </c>
      <c r="O56" s="20">
        <v>0</v>
      </c>
      <c r="P56" s="31">
        <v>0</v>
      </c>
      <c r="Q56" s="30">
        <v>0</v>
      </c>
      <c r="R56" s="20">
        <v>615</v>
      </c>
      <c r="S56" s="31">
        <v>0</v>
      </c>
      <c r="T56" s="30">
        <v>0</v>
      </c>
      <c r="U56" s="20">
        <v>0</v>
      </c>
      <c r="V56" s="31">
        <v>0</v>
      </c>
      <c r="W56" s="30">
        <v>0</v>
      </c>
      <c r="X56" s="35">
        <v>0</v>
      </c>
      <c r="Y56" s="36">
        <v>0</v>
      </c>
      <c r="Z56" s="36">
        <v>0</v>
      </c>
      <c r="AA56" s="20">
        <v>627</v>
      </c>
      <c r="AB56" s="31">
        <v>0</v>
      </c>
      <c r="AC56" s="30">
        <v>0</v>
      </c>
      <c r="AD56" s="35">
        <v>0</v>
      </c>
      <c r="AE56" s="36">
        <v>0</v>
      </c>
      <c r="AF56" s="36">
        <v>0</v>
      </c>
      <c r="AG56" s="20">
        <v>0</v>
      </c>
      <c r="AH56" s="31">
        <v>0</v>
      </c>
      <c r="AI56" s="30">
        <v>0</v>
      </c>
      <c r="AJ56" s="35">
        <v>0</v>
      </c>
      <c r="AK56" s="36">
        <v>0</v>
      </c>
      <c r="AL56" s="36">
        <v>0</v>
      </c>
      <c r="AM56" s="20">
        <v>0</v>
      </c>
      <c r="AN56" s="31">
        <v>0</v>
      </c>
      <c r="AO56" s="30">
        <v>0</v>
      </c>
      <c r="AP56" s="35">
        <v>0</v>
      </c>
      <c r="AQ56" s="36">
        <v>0</v>
      </c>
      <c r="AR56" s="36">
        <v>0</v>
      </c>
      <c r="AS56" s="35">
        <v>0</v>
      </c>
      <c r="AT56" s="36">
        <v>0</v>
      </c>
      <c r="AU56" s="36">
        <v>0</v>
      </c>
      <c r="AV56" s="35">
        <v>0</v>
      </c>
      <c r="AW56" s="36">
        <v>0</v>
      </c>
      <c r="AX56" s="36">
        <v>0</v>
      </c>
      <c r="AY56" s="35">
        <v>0</v>
      </c>
      <c r="AZ56" s="36">
        <v>0</v>
      </c>
      <c r="BA56" s="36">
        <v>0</v>
      </c>
      <c r="BB56" s="35">
        <v>0</v>
      </c>
      <c r="BC56" s="36">
        <v>0</v>
      </c>
      <c r="BD56" s="36">
        <v>0</v>
      </c>
      <c r="BE56" s="35">
        <v>0</v>
      </c>
      <c r="BF56" s="36">
        <v>0</v>
      </c>
      <c r="BG56" s="36">
        <v>0</v>
      </c>
      <c r="BH56" s="28">
        <f t="shared" ref="BH56:BH62" si="158">R56+X56+AD56+AJ56+AP56+AV56+BB56</f>
        <v>615</v>
      </c>
      <c r="BI56" s="28">
        <f t="shared" ref="BI56:BI62" si="159">S56+Y56+AE56+AK56+AQ56+AW56+BC56</f>
        <v>0</v>
      </c>
      <c r="BJ56" s="28">
        <f t="shared" ref="BJ56:BJ62" si="160">T56+Z56+AF56+AL56+AR56+AX56+BD56</f>
        <v>0</v>
      </c>
      <c r="BK56" s="28">
        <f t="shared" ref="BK56:BK62" si="161">U56+AA56+AG56+AM56+AS56+AY56+BE56</f>
        <v>627</v>
      </c>
      <c r="BL56" s="28">
        <f t="shared" ref="BL56:BL62" si="162">V56+AB56+AH56+AN56+AT56+AZ56+BF56</f>
        <v>0</v>
      </c>
      <c r="BM56" s="28">
        <f t="shared" ref="BM56:BM62" si="163">W56+AC56+AI56+AO56+AU56+BA56+BG56</f>
        <v>0</v>
      </c>
      <c r="BN56" s="8"/>
    </row>
    <row r="57" spans="1:66" ht="99.85" x14ac:dyDescent="0.25">
      <c r="A57" s="16" t="s">
        <v>155</v>
      </c>
      <c r="B57" s="17" t="s">
        <v>156</v>
      </c>
      <c r="C57" s="18" t="s">
        <v>157</v>
      </c>
      <c r="D57" s="41">
        <f t="shared" si="156"/>
        <v>125</v>
      </c>
      <c r="E57" s="31">
        <v>0</v>
      </c>
      <c r="F57" s="30">
        <v>0</v>
      </c>
      <c r="G57" s="20">
        <v>0</v>
      </c>
      <c r="H57" s="41">
        <f t="shared" si="157"/>
        <v>125</v>
      </c>
      <c r="I57" s="31">
        <v>0</v>
      </c>
      <c r="J57" s="30">
        <v>0</v>
      </c>
      <c r="K57" s="20">
        <v>0</v>
      </c>
      <c r="L57" s="20">
        <v>0</v>
      </c>
      <c r="M57" s="31">
        <v>0</v>
      </c>
      <c r="N57" s="30">
        <v>0</v>
      </c>
      <c r="O57" s="20">
        <v>0</v>
      </c>
      <c r="P57" s="31">
        <v>0</v>
      </c>
      <c r="Q57" s="30">
        <v>0</v>
      </c>
      <c r="R57" s="20">
        <v>125</v>
      </c>
      <c r="S57" s="31">
        <v>0</v>
      </c>
      <c r="T57" s="30">
        <v>0</v>
      </c>
      <c r="U57" s="20">
        <v>125</v>
      </c>
      <c r="V57" s="31">
        <v>0</v>
      </c>
      <c r="W57" s="30">
        <v>0</v>
      </c>
      <c r="X57" s="35">
        <v>0</v>
      </c>
      <c r="Y57" s="36">
        <v>0</v>
      </c>
      <c r="Z57" s="36">
        <v>0</v>
      </c>
      <c r="AA57" s="35">
        <v>0</v>
      </c>
      <c r="AB57" s="36">
        <v>0</v>
      </c>
      <c r="AC57" s="36">
        <v>0</v>
      </c>
      <c r="AD57" s="35">
        <v>0</v>
      </c>
      <c r="AE57" s="36">
        <v>0</v>
      </c>
      <c r="AF57" s="36">
        <v>0</v>
      </c>
      <c r="AG57" s="35">
        <v>0</v>
      </c>
      <c r="AH57" s="36">
        <v>0</v>
      </c>
      <c r="AI57" s="36">
        <v>0</v>
      </c>
      <c r="AJ57" s="35">
        <v>0</v>
      </c>
      <c r="AK57" s="36">
        <v>0</v>
      </c>
      <c r="AL57" s="36">
        <v>0</v>
      </c>
      <c r="AM57" s="35">
        <v>0</v>
      </c>
      <c r="AN57" s="36">
        <v>0</v>
      </c>
      <c r="AO57" s="36">
        <v>0</v>
      </c>
      <c r="AP57" s="35">
        <v>0</v>
      </c>
      <c r="AQ57" s="36">
        <v>0</v>
      </c>
      <c r="AR57" s="36">
        <v>0</v>
      </c>
      <c r="AS57" s="35">
        <v>0</v>
      </c>
      <c r="AT57" s="36">
        <v>0</v>
      </c>
      <c r="AU57" s="36">
        <v>0</v>
      </c>
      <c r="AV57" s="35">
        <v>0</v>
      </c>
      <c r="AW57" s="36">
        <v>0</v>
      </c>
      <c r="AX57" s="36">
        <v>0</v>
      </c>
      <c r="AY57" s="35">
        <v>0</v>
      </c>
      <c r="AZ57" s="36">
        <v>0</v>
      </c>
      <c r="BA57" s="36">
        <v>0</v>
      </c>
      <c r="BB57" s="35">
        <v>0</v>
      </c>
      <c r="BC57" s="36">
        <v>0</v>
      </c>
      <c r="BD57" s="36">
        <v>0</v>
      </c>
      <c r="BE57" s="35">
        <v>0</v>
      </c>
      <c r="BF57" s="36">
        <v>0</v>
      </c>
      <c r="BG57" s="36">
        <v>0</v>
      </c>
      <c r="BH57" s="28">
        <f t="shared" si="158"/>
        <v>125</v>
      </c>
      <c r="BI57" s="28">
        <f t="shared" si="159"/>
        <v>0</v>
      </c>
      <c r="BJ57" s="28">
        <f t="shared" si="160"/>
        <v>0</v>
      </c>
      <c r="BK57" s="28">
        <f t="shared" si="161"/>
        <v>125</v>
      </c>
      <c r="BL57" s="28">
        <f t="shared" si="162"/>
        <v>0</v>
      </c>
      <c r="BM57" s="28">
        <f t="shared" si="163"/>
        <v>0</v>
      </c>
      <c r="BN57" s="8"/>
    </row>
    <row r="58" spans="1:66" ht="71.349999999999994" x14ac:dyDescent="0.25">
      <c r="A58" s="16" t="s">
        <v>158</v>
      </c>
      <c r="B58" s="17" t="s">
        <v>159</v>
      </c>
      <c r="C58" s="18" t="s">
        <v>160</v>
      </c>
      <c r="D58" s="41">
        <f t="shared" si="156"/>
        <v>4.5</v>
      </c>
      <c r="E58" s="31">
        <v>0</v>
      </c>
      <c r="F58" s="30">
        <v>0</v>
      </c>
      <c r="G58" s="20">
        <v>0</v>
      </c>
      <c r="H58" s="41">
        <f t="shared" si="157"/>
        <v>0</v>
      </c>
      <c r="I58" s="31">
        <v>0</v>
      </c>
      <c r="J58" s="30">
        <v>0</v>
      </c>
      <c r="K58" s="20">
        <v>0</v>
      </c>
      <c r="L58" s="20">
        <v>0</v>
      </c>
      <c r="M58" s="31">
        <v>0</v>
      </c>
      <c r="N58" s="30">
        <v>0</v>
      </c>
      <c r="O58" s="20">
        <v>0</v>
      </c>
      <c r="P58" s="31">
        <v>0</v>
      </c>
      <c r="Q58" s="30">
        <v>0</v>
      </c>
      <c r="R58" s="20">
        <v>4.5</v>
      </c>
      <c r="S58" s="31">
        <v>0</v>
      </c>
      <c r="T58" s="30">
        <v>0</v>
      </c>
      <c r="U58" s="20">
        <v>0</v>
      </c>
      <c r="V58" s="31">
        <v>0</v>
      </c>
      <c r="W58" s="30">
        <v>0</v>
      </c>
      <c r="X58" s="35">
        <v>0</v>
      </c>
      <c r="Y58" s="36">
        <v>0</v>
      </c>
      <c r="Z58" s="36">
        <v>0</v>
      </c>
      <c r="AA58" s="35">
        <v>0</v>
      </c>
      <c r="AB58" s="36">
        <v>0</v>
      </c>
      <c r="AC58" s="36">
        <v>0</v>
      </c>
      <c r="AD58" s="35">
        <v>0</v>
      </c>
      <c r="AE58" s="36">
        <v>0</v>
      </c>
      <c r="AF58" s="36">
        <v>0</v>
      </c>
      <c r="AG58" s="35">
        <v>0</v>
      </c>
      <c r="AH58" s="36">
        <v>0</v>
      </c>
      <c r="AI58" s="36">
        <v>0</v>
      </c>
      <c r="AJ58" s="35">
        <v>0</v>
      </c>
      <c r="AK58" s="36">
        <v>0</v>
      </c>
      <c r="AL58" s="36">
        <v>0</v>
      </c>
      <c r="AM58" s="35">
        <v>0</v>
      </c>
      <c r="AN58" s="36">
        <v>0</v>
      </c>
      <c r="AO58" s="36">
        <v>0</v>
      </c>
      <c r="AP58" s="35">
        <v>0</v>
      </c>
      <c r="AQ58" s="36">
        <v>0</v>
      </c>
      <c r="AR58" s="36">
        <v>0</v>
      </c>
      <c r="AS58" s="35">
        <v>0</v>
      </c>
      <c r="AT58" s="36">
        <v>0</v>
      </c>
      <c r="AU58" s="36">
        <v>0</v>
      </c>
      <c r="AV58" s="35">
        <v>0</v>
      </c>
      <c r="AW58" s="36">
        <v>0</v>
      </c>
      <c r="AX58" s="36">
        <v>0</v>
      </c>
      <c r="AY58" s="35">
        <v>0</v>
      </c>
      <c r="AZ58" s="36">
        <v>0</v>
      </c>
      <c r="BA58" s="36">
        <v>0</v>
      </c>
      <c r="BB58" s="35">
        <v>0</v>
      </c>
      <c r="BC58" s="36">
        <v>0</v>
      </c>
      <c r="BD58" s="36">
        <v>0</v>
      </c>
      <c r="BE58" s="35">
        <v>0</v>
      </c>
      <c r="BF58" s="36">
        <v>0</v>
      </c>
      <c r="BG58" s="36">
        <v>0</v>
      </c>
      <c r="BH58" s="28">
        <f t="shared" si="158"/>
        <v>4.5</v>
      </c>
      <c r="BI58" s="28">
        <f t="shared" si="159"/>
        <v>0</v>
      </c>
      <c r="BJ58" s="28">
        <f t="shared" si="160"/>
        <v>0</v>
      </c>
      <c r="BK58" s="28">
        <f t="shared" si="161"/>
        <v>0</v>
      </c>
      <c r="BL58" s="28">
        <f t="shared" si="162"/>
        <v>0</v>
      </c>
      <c r="BM58" s="28">
        <f t="shared" si="163"/>
        <v>0</v>
      </c>
      <c r="BN58" s="8"/>
    </row>
    <row r="59" spans="1:66" ht="71.349999999999994" x14ac:dyDescent="0.25">
      <c r="A59" s="16" t="s">
        <v>161</v>
      </c>
      <c r="B59" s="17" t="s">
        <v>162</v>
      </c>
      <c r="C59" s="18" t="s">
        <v>163</v>
      </c>
      <c r="D59" s="41">
        <f t="shared" si="156"/>
        <v>250</v>
      </c>
      <c r="E59" s="31">
        <v>0</v>
      </c>
      <c r="F59" s="30">
        <v>0</v>
      </c>
      <c r="G59" s="20">
        <v>0</v>
      </c>
      <c r="H59" s="41">
        <f t="shared" si="157"/>
        <v>250</v>
      </c>
      <c r="I59" s="31">
        <v>0</v>
      </c>
      <c r="J59" s="30">
        <v>0</v>
      </c>
      <c r="K59" s="20">
        <v>0</v>
      </c>
      <c r="L59" s="20">
        <v>0</v>
      </c>
      <c r="M59" s="31">
        <v>0</v>
      </c>
      <c r="N59" s="30">
        <v>0</v>
      </c>
      <c r="O59" s="20">
        <v>0</v>
      </c>
      <c r="P59" s="31">
        <v>0</v>
      </c>
      <c r="Q59" s="30">
        <v>0</v>
      </c>
      <c r="R59" s="20">
        <v>0</v>
      </c>
      <c r="S59" s="31">
        <v>0</v>
      </c>
      <c r="T59" s="30">
        <v>0</v>
      </c>
      <c r="U59" s="20">
        <v>0</v>
      </c>
      <c r="V59" s="31">
        <v>0</v>
      </c>
      <c r="W59" s="30">
        <v>0</v>
      </c>
      <c r="X59" s="20">
        <v>250</v>
      </c>
      <c r="Y59" s="31">
        <v>0</v>
      </c>
      <c r="Z59" s="30">
        <v>0</v>
      </c>
      <c r="AA59" s="20">
        <v>250</v>
      </c>
      <c r="AB59" s="31">
        <v>0</v>
      </c>
      <c r="AC59" s="30">
        <v>0</v>
      </c>
      <c r="AD59" s="20">
        <v>0</v>
      </c>
      <c r="AE59" s="31">
        <v>0</v>
      </c>
      <c r="AF59" s="30">
        <v>0</v>
      </c>
      <c r="AG59" s="20">
        <v>0</v>
      </c>
      <c r="AH59" s="31">
        <v>0</v>
      </c>
      <c r="AI59" s="30">
        <v>0</v>
      </c>
      <c r="AJ59" s="20">
        <v>0</v>
      </c>
      <c r="AK59" s="31">
        <v>0</v>
      </c>
      <c r="AL59" s="30">
        <v>0</v>
      </c>
      <c r="AM59" s="20">
        <v>0</v>
      </c>
      <c r="AN59" s="31">
        <v>0</v>
      </c>
      <c r="AO59" s="30">
        <v>0</v>
      </c>
      <c r="AP59" s="20">
        <v>0</v>
      </c>
      <c r="AQ59" s="31">
        <v>0</v>
      </c>
      <c r="AR59" s="30">
        <v>0</v>
      </c>
      <c r="AS59" s="20">
        <v>0</v>
      </c>
      <c r="AT59" s="31">
        <v>0</v>
      </c>
      <c r="AU59" s="30">
        <v>0</v>
      </c>
      <c r="AV59" s="20">
        <v>0</v>
      </c>
      <c r="AW59" s="31">
        <v>0</v>
      </c>
      <c r="AX59" s="30">
        <v>0</v>
      </c>
      <c r="AY59" s="20">
        <v>0</v>
      </c>
      <c r="AZ59" s="31">
        <v>0</v>
      </c>
      <c r="BA59" s="30">
        <v>0</v>
      </c>
      <c r="BB59" s="20">
        <v>0</v>
      </c>
      <c r="BC59" s="31">
        <v>0</v>
      </c>
      <c r="BD59" s="30">
        <v>0</v>
      </c>
      <c r="BE59" s="20">
        <v>0</v>
      </c>
      <c r="BF59" s="31">
        <v>0</v>
      </c>
      <c r="BG59" s="30">
        <v>0</v>
      </c>
      <c r="BH59" s="28">
        <f t="shared" si="158"/>
        <v>250</v>
      </c>
      <c r="BI59" s="28">
        <f t="shared" si="159"/>
        <v>0</v>
      </c>
      <c r="BJ59" s="28">
        <f t="shared" si="160"/>
        <v>0</v>
      </c>
      <c r="BK59" s="28">
        <f t="shared" si="161"/>
        <v>250</v>
      </c>
      <c r="BL59" s="28">
        <f t="shared" si="162"/>
        <v>0</v>
      </c>
      <c r="BM59" s="28">
        <f t="shared" si="163"/>
        <v>0</v>
      </c>
      <c r="BN59" s="8"/>
    </row>
    <row r="60" spans="1:66" ht="42.8" x14ac:dyDescent="0.25">
      <c r="A60" s="16" t="s">
        <v>164</v>
      </c>
      <c r="B60" s="17" t="s">
        <v>165</v>
      </c>
      <c r="C60" s="18" t="s">
        <v>166</v>
      </c>
      <c r="D60" s="41">
        <f t="shared" si="156"/>
        <v>1225.4000000000001</v>
      </c>
      <c r="E60" s="31">
        <v>0</v>
      </c>
      <c r="F60" s="30">
        <v>0</v>
      </c>
      <c r="G60" s="20">
        <v>0</v>
      </c>
      <c r="H60" s="41">
        <f t="shared" si="157"/>
        <v>925.4</v>
      </c>
      <c r="I60" s="31">
        <v>0</v>
      </c>
      <c r="J60" s="30">
        <v>0</v>
      </c>
      <c r="K60" s="20">
        <v>0</v>
      </c>
      <c r="L60" s="20">
        <v>0</v>
      </c>
      <c r="M60" s="31">
        <v>0</v>
      </c>
      <c r="N60" s="30">
        <v>0</v>
      </c>
      <c r="O60" s="20">
        <v>0</v>
      </c>
      <c r="P60" s="31">
        <v>0</v>
      </c>
      <c r="Q60" s="30">
        <v>0</v>
      </c>
      <c r="R60" s="20">
        <v>0</v>
      </c>
      <c r="S60" s="31">
        <v>0</v>
      </c>
      <c r="T60" s="30">
        <v>0</v>
      </c>
      <c r="U60" s="20">
        <v>0</v>
      </c>
      <c r="V60" s="31">
        <v>0</v>
      </c>
      <c r="W60" s="30">
        <v>0</v>
      </c>
      <c r="X60" s="20">
        <v>0</v>
      </c>
      <c r="Y60" s="31">
        <v>0</v>
      </c>
      <c r="Z60" s="30">
        <v>0</v>
      </c>
      <c r="AA60" s="20">
        <v>0</v>
      </c>
      <c r="AB60" s="31">
        <v>0</v>
      </c>
      <c r="AC60" s="30">
        <v>0</v>
      </c>
      <c r="AD60" s="20">
        <v>300</v>
      </c>
      <c r="AE60" s="31">
        <v>0</v>
      </c>
      <c r="AF60" s="30">
        <v>0</v>
      </c>
      <c r="AG60" s="20">
        <v>0</v>
      </c>
      <c r="AH60" s="31">
        <v>0</v>
      </c>
      <c r="AI60" s="30">
        <v>0</v>
      </c>
      <c r="AJ60" s="42">
        <v>925.4</v>
      </c>
      <c r="AK60" s="31">
        <v>0</v>
      </c>
      <c r="AL60" s="30">
        <v>0</v>
      </c>
      <c r="AM60" s="20">
        <v>925.4</v>
      </c>
      <c r="AN60" s="31">
        <v>0</v>
      </c>
      <c r="AO60" s="30">
        <v>0</v>
      </c>
      <c r="AP60" s="30">
        <v>0</v>
      </c>
      <c r="AQ60" s="31">
        <v>0</v>
      </c>
      <c r="AR60" s="30">
        <v>0</v>
      </c>
      <c r="AS60" s="30">
        <v>0</v>
      </c>
      <c r="AT60" s="31">
        <v>0</v>
      </c>
      <c r="AU60" s="30">
        <v>0</v>
      </c>
      <c r="AV60" s="30">
        <v>0</v>
      </c>
      <c r="AW60" s="31">
        <v>0</v>
      </c>
      <c r="AX60" s="30">
        <v>0</v>
      </c>
      <c r="AY60" s="30">
        <v>0</v>
      </c>
      <c r="AZ60" s="31">
        <v>0</v>
      </c>
      <c r="BA60" s="30">
        <v>0</v>
      </c>
      <c r="BB60" s="30">
        <v>0</v>
      </c>
      <c r="BC60" s="31">
        <v>0</v>
      </c>
      <c r="BD60" s="30">
        <v>0</v>
      </c>
      <c r="BE60" s="30">
        <v>0</v>
      </c>
      <c r="BF60" s="31">
        <v>0</v>
      </c>
      <c r="BG60" s="30">
        <v>0</v>
      </c>
      <c r="BH60" s="28">
        <f t="shared" si="158"/>
        <v>1225.4000000000001</v>
      </c>
      <c r="BI60" s="28">
        <f t="shared" si="159"/>
        <v>0</v>
      </c>
      <c r="BJ60" s="28">
        <f t="shared" si="160"/>
        <v>0</v>
      </c>
      <c r="BK60" s="28">
        <f t="shared" si="161"/>
        <v>925.4</v>
      </c>
      <c r="BL60" s="28">
        <f t="shared" si="162"/>
        <v>0</v>
      </c>
      <c r="BM60" s="28">
        <f t="shared" si="163"/>
        <v>0</v>
      </c>
      <c r="BN60" s="8"/>
    </row>
    <row r="61" spans="1:66" ht="57.1" x14ac:dyDescent="0.25">
      <c r="A61" s="16" t="s">
        <v>167</v>
      </c>
      <c r="B61" s="17" t="s">
        <v>168</v>
      </c>
      <c r="C61" s="18" t="s">
        <v>169</v>
      </c>
      <c r="D61" s="41">
        <f t="shared" si="156"/>
        <v>2800</v>
      </c>
      <c r="E61" s="31">
        <v>0</v>
      </c>
      <c r="F61" s="30">
        <v>0</v>
      </c>
      <c r="G61" s="20">
        <v>0</v>
      </c>
      <c r="H61" s="41">
        <f t="shared" si="157"/>
        <v>1400</v>
      </c>
      <c r="I61" s="31">
        <v>0</v>
      </c>
      <c r="J61" s="30">
        <v>0</v>
      </c>
      <c r="K61" s="20">
        <v>0</v>
      </c>
      <c r="L61" s="20">
        <v>0</v>
      </c>
      <c r="M61" s="31">
        <v>0</v>
      </c>
      <c r="N61" s="30">
        <v>0</v>
      </c>
      <c r="O61" s="20">
        <v>0</v>
      </c>
      <c r="P61" s="31">
        <v>0</v>
      </c>
      <c r="Q61" s="30">
        <v>0</v>
      </c>
      <c r="R61" s="20">
        <v>0</v>
      </c>
      <c r="S61" s="31">
        <v>0</v>
      </c>
      <c r="T61" s="30">
        <v>0</v>
      </c>
      <c r="U61" s="20">
        <v>0</v>
      </c>
      <c r="V61" s="31">
        <v>0</v>
      </c>
      <c r="W61" s="30">
        <v>0</v>
      </c>
      <c r="X61" s="20">
        <v>1400</v>
      </c>
      <c r="Y61" s="31">
        <v>0</v>
      </c>
      <c r="Z61" s="30">
        <v>0</v>
      </c>
      <c r="AA61" s="20">
        <v>0</v>
      </c>
      <c r="AB61" s="31">
        <v>0</v>
      </c>
      <c r="AC61" s="30">
        <v>0</v>
      </c>
      <c r="AD61" s="20">
        <v>0</v>
      </c>
      <c r="AE61" s="31">
        <v>0</v>
      </c>
      <c r="AF61" s="30">
        <v>0</v>
      </c>
      <c r="AG61" s="20">
        <v>0</v>
      </c>
      <c r="AH61" s="31">
        <v>0</v>
      </c>
      <c r="AI61" s="30">
        <v>0</v>
      </c>
      <c r="AJ61" s="41">
        <v>1400</v>
      </c>
      <c r="AK61" s="31">
        <v>0</v>
      </c>
      <c r="AL61" s="30">
        <v>0</v>
      </c>
      <c r="AM61" s="40">
        <v>1400</v>
      </c>
      <c r="AN61" s="31">
        <v>0</v>
      </c>
      <c r="AO61" s="30">
        <v>0</v>
      </c>
      <c r="AP61" s="20">
        <v>0</v>
      </c>
      <c r="AQ61" s="31">
        <v>0</v>
      </c>
      <c r="AR61" s="30">
        <v>0</v>
      </c>
      <c r="AS61" s="20">
        <v>0</v>
      </c>
      <c r="AT61" s="31">
        <v>0</v>
      </c>
      <c r="AU61" s="30">
        <v>0</v>
      </c>
      <c r="AV61" s="20">
        <v>0</v>
      </c>
      <c r="AW61" s="31">
        <v>0</v>
      </c>
      <c r="AX61" s="30">
        <v>0</v>
      </c>
      <c r="AY61" s="20">
        <v>0</v>
      </c>
      <c r="AZ61" s="31">
        <v>0</v>
      </c>
      <c r="BA61" s="30">
        <v>0</v>
      </c>
      <c r="BB61" s="20">
        <v>0</v>
      </c>
      <c r="BC61" s="31">
        <v>0</v>
      </c>
      <c r="BD61" s="30">
        <v>0</v>
      </c>
      <c r="BE61" s="20">
        <v>0</v>
      </c>
      <c r="BF61" s="31">
        <v>0</v>
      </c>
      <c r="BG61" s="30">
        <v>0</v>
      </c>
      <c r="BH61" s="28">
        <f t="shared" si="158"/>
        <v>2800</v>
      </c>
      <c r="BI61" s="28">
        <f t="shared" si="159"/>
        <v>0</v>
      </c>
      <c r="BJ61" s="28">
        <f t="shared" si="160"/>
        <v>0</v>
      </c>
      <c r="BK61" s="28">
        <f t="shared" si="161"/>
        <v>1400</v>
      </c>
      <c r="BL61" s="28">
        <f t="shared" si="162"/>
        <v>0</v>
      </c>
      <c r="BM61" s="28">
        <f t="shared" si="163"/>
        <v>0</v>
      </c>
      <c r="BN61" s="8"/>
    </row>
    <row r="62" spans="1:66" ht="57.1" x14ac:dyDescent="0.25">
      <c r="A62" s="16" t="s">
        <v>170</v>
      </c>
      <c r="B62" s="17" t="s">
        <v>171</v>
      </c>
      <c r="C62" s="18" t="s">
        <v>172</v>
      </c>
      <c r="D62" s="41">
        <f t="shared" si="156"/>
        <v>0</v>
      </c>
      <c r="E62" s="31">
        <v>0</v>
      </c>
      <c r="F62" s="30">
        <v>0</v>
      </c>
      <c r="G62" s="20">
        <v>0</v>
      </c>
      <c r="H62" s="41">
        <f t="shared" si="157"/>
        <v>0</v>
      </c>
      <c r="I62" s="31">
        <v>0</v>
      </c>
      <c r="J62" s="30">
        <f>Q62</f>
        <v>1</v>
      </c>
      <c r="K62" s="20">
        <v>0</v>
      </c>
      <c r="L62" s="20">
        <v>0</v>
      </c>
      <c r="M62" s="31">
        <v>0</v>
      </c>
      <c r="N62" s="30">
        <v>0</v>
      </c>
      <c r="O62" s="20">
        <v>0</v>
      </c>
      <c r="P62" s="31">
        <v>0</v>
      </c>
      <c r="Q62" s="30">
        <v>1</v>
      </c>
      <c r="R62" s="20">
        <v>0</v>
      </c>
      <c r="S62" s="31">
        <v>0</v>
      </c>
      <c r="T62" s="30">
        <v>0</v>
      </c>
      <c r="U62" s="20">
        <v>0</v>
      </c>
      <c r="V62" s="31">
        <v>0</v>
      </c>
      <c r="W62" s="30">
        <v>0</v>
      </c>
      <c r="X62" s="20">
        <v>0</v>
      </c>
      <c r="Y62" s="31">
        <v>0</v>
      </c>
      <c r="Z62" s="30">
        <v>0</v>
      </c>
      <c r="AA62" s="20">
        <v>0</v>
      </c>
      <c r="AB62" s="31">
        <v>0</v>
      </c>
      <c r="AC62" s="30">
        <v>0</v>
      </c>
      <c r="AD62" s="20">
        <v>0</v>
      </c>
      <c r="AE62" s="31">
        <v>0</v>
      </c>
      <c r="AF62" s="30">
        <v>0</v>
      </c>
      <c r="AG62" s="20">
        <v>0</v>
      </c>
      <c r="AH62" s="31">
        <v>0</v>
      </c>
      <c r="AI62" s="30">
        <v>0</v>
      </c>
      <c r="AJ62" s="20">
        <v>0</v>
      </c>
      <c r="AK62" s="31">
        <v>0</v>
      </c>
      <c r="AL62" s="30">
        <v>0</v>
      </c>
      <c r="AM62" s="20">
        <v>0</v>
      </c>
      <c r="AN62" s="31">
        <v>0</v>
      </c>
      <c r="AO62" s="30">
        <v>0</v>
      </c>
      <c r="AP62" s="20">
        <v>0</v>
      </c>
      <c r="AQ62" s="31">
        <v>0</v>
      </c>
      <c r="AR62" s="30">
        <v>0</v>
      </c>
      <c r="AS62" s="20">
        <v>0</v>
      </c>
      <c r="AT62" s="31">
        <v>0</v>
      </c>
      <c r="AU62" s="30">
        <v>0</v>
      </c>
      <c r="AV62" s="20">
        <v>0</v>
      </c>
      <c r="AW62" s="31">
        <v>0</v>
      </c>
      <c r="AX62" s="30">
        <v>0</v>
      </c>
      <c r="AY62" s="20">
        <v>0</v>
      </c>
      <c r="AZ62" s="31">
        <v>0</v>
      </c>
      <c r="BA62" s="30">
        <v>0</v>
      </c>
      <c r="BB62" s="20">
        <v>0</v>
      </c>
      <c r="BC62" s="31">
        <v>0</v>
      </c>
      <c r="BD62" s="30">
        <v>0</v>
      </c>
      <c r="BE62" s="20">
        <v>0</v>
      </c>
      <c r="BF62" s="31">
        <v>0</v>
      </c>
      <c r="BG62" s="30">
        <v>0</v>
      </c>
      <c r="BH62" s="28">
        <f t="shared" si="158"/>
        <v>0</v>
      </c>
      <c r="BI62" s="28">
        <f t="shared" si="159"/>
        <v>0</v>
      </c>
      <c r="BJ62" s="28">
        <f t="shared" si="160"/>
        <v>0</v>
      </c>
      <c r="BK62" s="28">
        <f t="shared" si="161"/>
        <v>0</v>
      </c>
      <c r="BL62" s="28">
        <f t="shared" si="162"/>
        <v>0</v>
      </c>
      <c r="BM62" s="28">
        <f t="shared" si="163"/>
        <v>0</v>
      </c>
      <c r="BN62" s="8"/>
    </row>
    <row r="63" spans="1:66" ht="78.150000000000006" x14ac:dyDescent="0.25">
      <c r="A63" s="11" t="s">
        <v>173</v>
      </c>
      <c r="B63" s="12" t="s">
        <v>174</v>
      </c>
      <c r="C63" s="13" t="s">
        <v>50</v>
      </c>
      <c r="D63" s="23" t="s">
        <v>274</v>
      </c>
      <c r="E63" s="23" t="s">
        <v>274</v>
      </c>
      <c r="F63" s="23" t="s">
        <v>274</v>
      </c>
      <c r="G63" s="23" t="s">
        <v>274</v>
      </c>
      <c r="H63" s="23" t="s">
        <v>274</v>
      </c>
      <c r="I63" s="23" t="s">
        <v>274</v>
      </c>
      <c r="J63" s="23" t="s">
        <v>274</v>
      </c>
      <c r="K63" s="23" t="s">
        <v>274</v>
      </c>
      <c r="L63" s="23" t="s">
        <v>274</v>
      </c>
      <c r="M63" s="23" t="s">
        <v>274</v>
      </c>
      <c r="N63" s="23" t="s">
        <v>274</v>
      </c>
      <c r="O63" s="23" t="s">
        <v>274</v>
      </c>
      <c r="P63" s="23" t="s">
        <v>274</v>
      </c>
      <c r="Q63" s="23" t="s">
        <v>274</v>
      </c>
      <c r="R63" s="23" t="s">
        <v>274</v>
      </c>
      <c r="S63" s="23" t="s">
        <v>274</v>
      </c>
      <c r="T63" s="23" t="s">
        <v>274</v>
      </c>
      <c r="U63" s="23" t="s">
        <v>274</v>
      </c>
      <c r="V63" s="23" t="s">
        <v>274</v>
      </c>
      <c r="W63" s="23" t="s">
        <v>274</v>
      </c>
      <c r="X63" s="23" t="s">
        <v>274</v>
      </c>
      <c r="Y63" s="23" t="s">
        <v>274</v>
      </c>
      <c r="Z63" s="23" t="s">
        <v>274</v>
      </c>
      <c r="AA63" s="23" t="s">
        <v>274</v>
      </c>
      <c r="AB63" s="23" t="s">
        <v>274</v>
      </c>
      <c r="AC63" s="23" t="s">
        <v>274</v>
      </c>
      <c r="AD63" s="23" t="s">
        <v>274</v>
      </c>
      <c r="AE63" s="23" t="s">
        <v>274</v>
      </c>
      <c r="AF63" s="23" t="s">
        <v>274</v>
      </c>
      <c r="AG63" s="23" t="s">
        <v>274</v>
      </c>
      <c r="AH63" s="23" t="s">
        <v>274</v>
      </c>
      <c r="AI63" s="23" t="s">
        <v>274</v>
      </c>
      <c r="AJ63" s="23" t="s">
        <v>274</v>
      </c>
      <c r="AK63" s="23" t="s">
        <v>274</v>
      </c>
      <c r="AL63" s="23" t="s">
        <v>274</v>
      </c>
      <c r="AM63" s="23" t="s">
        <v>274</v>
      </c>
      <c r="AN63" s="23" t="s">
        <v>274</v>
      </c>
      <c r="AO63" s="23" t="s">
        <v>274</v>
      </c>
      <c r="AP63" s="23" t="s">
        <v>274</v>
      </c>
      <c r="AQ63" s="23" t="s">
        <v>274</v>
      </c>
      <c r="AR63" s="23" t="s">
        <v>274</v>
      </c>
      <c r="AS63" s="23" t="s">
        <v>274</v>
      </c>
      <c r="AT63" s="23" t="s">
        <v>274</v>
      </c>
      <c r="AU63" s="23" t="s">
        <v>274</v>
      </c>
      <c r="AV63" s="23" t="s">
        <v>274</v>
      </c>
      <c r="AW63" s="23" t="s">
        <v>274</v>
      </c>
      <c r="AX63" s="23" t="s">
        <v>274</v>
      </c>
      <c r="AY63" s="23" t="s">
        <v>274</v>
      </c>
      <c r="AZ63" s="23" t="s">
        <v>274</v>
      </c>
      <c r="BA63" s="23" t="s">
        <v>274</v>
      </c>
      <c r="BB63" s="23" t="s">
        <v>274</v>
      </c>
      <c r="BC63" s="23" t="s">
        <v>274</v>
      </c>
      <c r="BD63" s="23" t="s">
        <v>274</v>
      </c>
      <c r="BE63" s="23" t="s">
        <v>274</v>
      </c>
      <c r="BF63" s="23" t="s">
        <v>274</v>
      </c>
      <c r="BG63" s="23" t="s">
        <v>274</v>
      </c>
      <c r="BH63" s="23" t="s">
        <v>274</v>
      </c>
      <c r="BI63" s="23" t="s">
        <v>274</v>
      </c>
      <c r="BJ63" s="23" t="s">
        <v>274</v>
      </c>
      <c r="BK63" s="23" t="s">
        <v>274</v>
      </c>
      <c r="BL63" s="23" t="s">
        <v>274</v>
      </c>
      <c r="BM63" s="23" t="s">
        <v>274</v>
      </c>
      <c r="BN63" s="8"/>
    </row>
    <row r="64" spans="1:66" ht="93.75" x14ac:dyDescent="0.25">
      <c r="A64" s="11" t="s">
        <v>175</v>
      </c>
      <c r="B64" s="12" t="s">
        <v>176</v>
      </c>
      <c r="C64" s="13" t="s">
        <v>50</v>
      </c>
      <c r="D64" s="26">
        <f t="shared" ref="D64:E64" si="164">SUM(D65:D78)</f>
        <v>1200</v>
      </c>
      <c r="E64" s="26">
        <f t="shared" si="164"/>
        <v>0</v>
      </c>
      <c r="F64" s="26">
        <f>SUM(F65:F78)</f>
        <v>662</v>
      </c>
      <c r="G64" s="26">
        <f t="shared" ref="G64:I64" si="165">SUM(G65:G78)</f>
        <v>0</v>
      </c>
      <c r="H64" s="26">
        <f t="shared" si="165"/>
        <v>1200</v>
      </c>
      <c r="I64" s="26">
        <f t="shared" si="165"/>
        <v>0</v>
      </c>
      <c r="J64" s="26">
        <f>SUM(J65:J78)</f>
        <v>664</v>
      </c>
      <c r="K64" s="26">
        <f t="shared" ref="K64" si="166">SUM(K65:K78)</f>
        <v>0</v>
      </c>
      <c r="L64" s="26">
        <f t="shared" ref="L64:M64" si="167">SUM(L65:L78)</f>
        <v>0</v>
      </c>
      <c r="M64" s="26">
        <f t="shared" si="167"/>
        <v>0</v>
      </c>
      <c r="N64" s="26">
        <f>SUM(N65:N78)</f>
        <v>438</v>
      </c>
      <c r="O64" s="34">
        <f t="shared" ref="O64:S64" si="168">SUM(O65:O78)</f>
        <v>0</v>
      </c>
      <c r="P64" s="34">
        <f t="shared" si="168"/>
        <v>0</v>
      </c>
      <c r="Q64" s="34">
        <f t="shared" si="168"/>
        <v>434</v>
      </c>
      <c r="R64" s="26">
        <f t="shared" si="168"/>
        <v>600</v>
      </c>
      <c r="S64" s="26">
        <f t="shared" si="168"/>
        <v>0</v>
      </c>
      <c r="T64" s="26">
        <f>SUM(T65:T78)</f>
        <v>59</v>
      </c>
      <c r="U64" s="34">
        <f t="shared" ref="U64:Y64" si="169">SUM(U65:U78)</f>
        <v>600</v>
      </c>
      <c r="V64" s="34">
        <f t="shared" si="169"/>
        <v>0</v>
      </c>
      <c r="W64" s="34">
        <f t="shared" si="169"/>
        <v>70</v>
      </c>
      <c r="X64" s="26">
        <f t="shared" si="169"/>
        <v>600</v>
      </c>
      <c r="Y64" s="26">
        <f t="shared" si="169"/>
        <v>0</v>
      </c>
      <c r="Z64" s="26">
        <f>SUM(Z65:Z78)</f>
        <v>64</v>
      </c>
      <c r="AA64" s="34">
        <f t="shared" ref="AA64:AE64" si="170">SUM(AA65:AA78)</f>
        <v>600</v>
      </c>
      <c r="AB64" s="34">
        <f t="shared" si="170"/>
        <v>0</v>
      </c>
      <c r="AC64" s="34">
        <f t="shared" si="170"/>
        <v>59</v>
      </c>
      <c r="AD64" s="26">
        <f t="shared" si="170"/>
        <v>0</v>
      </c>
      <c r="AE64" s="26">
        <f t="shared" si="170"/>
        <v>0</v>
      </c>
      <c r="AF64" s="26">
        <f>SUM(AF65:AF78)</f>
        <v>52</v>
      </c>
      <c r="AG64" s="34">
        <f t="shared" ref="AG64:AK64" si="171">SUM(AG65:AG78)</f>
        <v>0</v>
      </c>
      <c r="AH64" s="34">
        <f t="shared" si="171"/>
        <v>0</v>
      </c>
      <c r="AI64" s="34">
        <f t="shared" si="171"/>
        <v>52</v>
      </c>
      <c r="AJ64" s="26">
        <f t="shared" si="171"/>
        <v>0</v>
      </c>
      <c r="AK64" s="26">
        <f t="shared" si="171"/>
        <v>0</v>
      </c>
      <c r="AL64" s="26">
        <f>SUM(AL65:AL78)</f>
        <v>49</v>
      </c>
      <c r="AM64" s="34">
        <f t="shared" ref="AM64:AQ64" si="172">SUM(AM65:AM78)</f>
        <v>0</v>
      </c>
      <c r="AN64" s="34">
        <f t="shared" si="172"/>
        <v>0</v>
      </c>
      <c r="AO64" s="34">
        <f t="shared" si="172"/>
        <v>49</v>
      </c>
      <c r="AP64" s="26">
        <f t="shared" si="172"/>
        <v>0</v>
      </c>
      <c r="AQ64" s="26">
        <f t="shared" si="172"/>
        <v>0</v>
      </c>
      <c r="AR64" s="26">
        <f>SUM(AR65:AR78)</f>
        <v>0</v>
      </c>
      <c r="AS64" s="26">
        <f t="shared" ref="AS64:AT64" si="173">SUM(AS65:AS78)</f>
        <v>0</v>
      </c>
      <c r="AT64" s="26">
        <f t="shared" si="173"/>
        <v>0</v>
      </c>
      <c r="AU64" s="26">
        <f>SUM(AU65:AU78)</f>
        <v>0</v>
      </c>
      <c r="AV64" s="26">
        <f t="shared" ref="AV64:AW64" si="174">SUM(AV65:AV78)</f>
        <v>0</v>
      </c>
      <c r="AW64" s="26">
        <f t="shared" si="174"/>
        <v>0</v>
      </c>
      <c r="AX64" s="26">
        <f>SUM(AX65:AX78)</f>
        <v>0</v>
      </c>
      <c r="AY64" s="26">
        <f t="shared" ref="AY64:AZ64" si="175">SUM(AY65:AY78)</f>
        <v>0</v>
      </c>
      <c r="AZ64" s="26">
        <f t="shared" si="175"/>
        <v>0</v>
      </c>
      <c r="BA64" s="26">
        <f>SUM(BA65:BA78)</f>
        <v>0</v>
      </c>
      <c r="BB64" s="26">
        <f t="shared" ref="BB64:BC64" si="176">SUM(BB65:BB78)</f>
        <v>0</v>
      </c>
      <c r="BC64" s="26">
        <f t="shared" si="176"/>
        <v>0</v>
      </c>
      <c r="BD64" s="26">
        <f>SUM(BD65:BD78)</f>
        <v>0</v>
      </c>
      <c r="BE64" s="26">
        <f t="shared" ref="BE64:BF64" si="177">SUM(BE65:BE78)</f>
        <v>0</v>
      </c>
      <c r="BF64" s="26">
        <f t="shared" si="177"/>
        <v>0</v>
      </c>
      <c r="BG64" s="26">
        <f>SUM(BG65:BG78)</f>
        <v>0</v>
      </c>
      <c r="BH64" s="26">
        <f t="shared" ref="BH64:BJ64" si="178">SUM(BH65:BH78)</f>
        <v>1200</v>
      </c>
      <c r="BI64" s="26">
        <f t="shared" si="178"/>
        <v>0</v>
      </c>
      <c r="BJ64" s="26">
        <f t="shared" si="178"/>
        <v>224</v>
      </c>
      <c r="BK64" s="26">
        <f t="shared" ref="BK64:BM64" si="179">SUM(BK65:BK78)</f>
        <v>1200</v>
      </c>
      <c r="BL64" s="26">
        <f t="shared" si="179"/>
        <v>0</v>
      </c>
      <c r="BM64" s="26">
        <f t="shared" si="179"/>
        <v>230</v>
      </c>
      <c r="BN64" s="8"/>
    </row>
    <row r="65" spans="1:66" ht="85.6" x14ac:dyDescent="0.25">
      <c r="A65" s="16" t="s">
        <v>177</v>
      </c>
      <c r="B65" s="17" t="s">
        <v>178</v>
      </c>
      <c r="C65" s="18" t="s">
        <v>179</v>
      </c>
      <c r="D65" s="41">
        <f t="shared" ref="D65:D66" si="180">L65+BH65</f>
        <v>600</v>
      </c>
      <c r="E65" s="31">
        <v>0</v>
      </c>
      <c r="F65" s="30">
        <v>0</v>
      </c>
      <c r="G65" s="20">
        <v>0</v>
      </c>
      <c r="H65" s="41">
        <f t="shared" ref="H65:H66" si="181">O65+BK65</f>
        <v>600</v>
      </c>
      <c r="I65" s="31">
        <v>0</v>
      </c>
      <c r="J65" s="30">
        <v>0</v>
      </c>
      <c r="K65" s="20">
        <v>0</v>
      </c>
      <c r="L65" s="20">
        <v>0</v>
      </c>
      <c r="M65" s="31">
        <v>0</v>
      </c>
      <c r="N65" s="30">
        <v>0</v>
      </c>
      <c r="O65" s="20">
        <v>0</v>
      </c>
      <c r="P65" s="31">
        <v>0</v>
      </c>
      <c r="Q65" s="30">
        <v>0</v>
      </c>
      <c r="R65" s="20">
        <v>600</v>
      </c>
      <c r="S65" s="31">
        <v>0</v>
      </c>
      <c r="T65" s="30">
        <v>0</v>
      </c>
      <c r="U65" s="20">
        <v>600</v>
      </c>
      <c r="V65" s="31">
        <v>0</v>
      </c>
      <c r="W65" s="30">
        <v>0</v>
      </c>
      <c r="X65" s="20">
        <v>0</v>
      </c>
      <c r="Y65" s="31">
        <v>0</v>
      </c>
      <c r="Z65" s="30">
        <v>0</v>
      </c>
      <c r="AA65" s="20">
        <v>0</v>
      </c>
      <c r="AB65" s="31">
        <v>0</v>
      </c>
      <c r="AC65" s="30">
        <v>0</v>
      </c>
      <c r="AD65" s="20">
        <v>0</v>
      </c>
      <c r="AE65" s="31">
        <v>0</v>
      </c>
      <c r="AF65" s="30">
        <v>0</v>
      </c>
      <c r="AG65" s="20">
        <v>0</v>
      </c>
      <c r="AH65" s="31">
        <v>0</v>
      </c>
      <c r="AI65" s="30">
        <v>0</v>
      </c>
      <c r="AJ65" s="20">
        <v>0</v>
      </c>
      <c r="AK65" s="31">
        <v>0</v>
      </c>
      <c r="AL65" s="30">
        <v>0</v>
      </c>
      <c r="AM65" s="20">
        <v>0</v>
      </c>
      <c r="AN65" s="31">
        <v>0</v>
      </c>
      <c r="AO65" s="30">
        <v>0</v>
      </c>
      <c r="AP65" s="20">
        <v>0</v>
      </c>
      <c r="AQ65" s="31">
        <v>0</v>
      </c>
      <c r="AR65" s="30">
        <v>0</v>
      </c>
      <c r="AS65" s="20">
        <v>0</v>
      </c>
      <c r="AT65" s="31">
        <v>0</v>
      </c>
      <c r="AU65" s="30">
        <v>0</v>
      </c>
      <c r="AV65" s="20">
        <v>0</v>
      </c>
      <c r="AW65" s="31">
        <v>0</v>
      </c>
      <c r="AX65" s="30">
        <v>0</v>
      </c>
      <c r="AY65" s="20">
        <v>0</v>
      </c>
      <c r="AZ65" s="31">
        <v>0</v>
      </c>
      <c r="BA65" s="30">
        <v>0</v>
      </c>
      <c r="BB65" s="20">
        <v>0</v>
      </c>
      <c r="BC65" s="31">
        <v>0</v>
      </c>
      <c r="BD65" s="30">
        <v>0</v>
      </c>
      <c r="BE65" s="20">
        <v>0</v>
      </c>
      <c r="BF65" s="31">
        <v>0</v>
      </c>
      <c r="BG65" s="30">
        <v>0</v>
      </c>
      <c r="BH65" s="28">
        <f t="shared" ref="BH65:BH78" si="182">R65+X65+AD65+AJ65+AP65+AV65+BB65</f>
        <v>600</v>
      </c>
      <c r="BI65" s="28">
        <f t="shared" ref="BI65:BI78" si="183">S65+Y65+AE65+AK65+AQ65+AW65+BC65</f>
        <v>0</v>
      </c>
      <c r="BJ65" s="28">
        <f t="shared" ref="BJ65:BJ78" si="184">T65+Z65+AF65+AL65+AR65+AX65+BD65</f>
        <v>0</v>
      </c>
      <c r="BK65" s="28">
        <f t="shared" ref="BK65:BK78" si="185">U65+AA65+AG65+AM65+AS65+AY65+BE65</f>
        <v>600</v>
      </c>
      <c r="BL65" s="28">
        <f t="shared" ref="BL65:BL78" si="186">V65+AB65+AH65+AN65+AT65+AZ65+BF65</f>
        <v>0</v>
      </c>
      <c r="BM65" s="28">
        <f t="shared" ref="BM65:BM78" si="187">W65+AC65+AI65+AO65+AU65+BA65+BG65</f>
        <v>0</v>
      </c>
      <c r="BN65" s="8"/>
    </row>
    <row r="66" spans="1:66" ht="57.1" x14ac:dyDescent="0.25">
      <c r="A66" s="16" t="s">
        <v>180</v>
      </c>
      <c r="B66" s="17" t="s">
        <v>181</v>
      </c>
      <c r="C66" s="18" t="s">
        <v>182</v>
      </c>
      <c r="D66" s="41">
        <f t="shared" si="180"/>
        <v>600</v>
      </c>
      <c r="E66" s="31">
        <v>0</v>
      </c>
      <c r="F66" s="30">
        <v>0</v>
      </c>
      <c r="G66" s="20">
        <v>0</v>
      </c>
      <c r="H66" s="41">
        <f t="shared" si="181"/>
        <v>600</v>
      </c>
      <c r="I66" s="31">
        <v>0</v>
      </c>
      <c r="J66" s="30">
        <v>0</v>
      </c>
      <c r="K66" s="20">
        <v>0</v>
      </c>
      <c r="L66" s="20">
        <v>0</v>
      </c>
      <c r="M66" s="31">
        <v>0</v>
      </c>
      <c r="N66" s="30">
        <v>0</v>
      </c>
      <c r="O66" s="20">
        <v>0</v>
      </c>
      <c r="P66" s="31">
        <v>0</v>
      </c>
      <c r="Q66" s="30">
        <v>0</v>
      </c>
      <c r="R66" s="20">
        <v>0</v>
      </c>
      <c r="S66" s="31">
        <v>0</v>
      </c>
      <c r="T66" s="30">
        <v>0</v>
      </c>
      <c r="U66" s="20">
        <v>0</v>
      </c>
      <c r="V66" s="31">
        <v>0</v>
      </c>
      <c r="W66" s="30">
        <v>0</v>
      </c>
      <c r="X66" s="20">
        <v>600</v>
      </c>
      <c r="Y66" s="31">
        <v>0</v>
      </c>
      <c r="Z66" s="30">
        <v>0</v>
      </c>
      <c r="AA66" s="20">
        <v>600</v>
      </c>
      <c r="AB66" s="31">
        <v>0</v>
      </c>
      <c r="AC66" s="30">
        <v>0</v>
      </c>
      <c r="AD66" s="20">
        <v>0</v>
      </c>
      <c r="AE66" s="31">
        <v>0</v>
      </c>
      <c r="AF66" s="30">
        <v>0</v>
      </c>
      <c r="AG66" s="20">
        <v>0</v>
      </c>
      <c r="AH66" s="31">
        <v>0</v>
      </c>
      <c r="AI66" s="30">
        <v>0</v>
      </c>
      <c r="AJ66" s="20">
        <v>0</v>
      </c>
      <c r="AK66" s="31">
        <v>0</v>
      </c>
      <c r="AL66" s="30">
        <v>0</v>
      </c>
      <c r="AM66" s="20">
        <v>0</v>
      </c>
      <c r="AN66" s="31">
        <v>0</v>
      </c>
      <c r="AO66" s="30">
        <v>0</v>
      </c>
      <c r="AP66" s="20">
        <v>0</v>
      </c>
      <c r="AQ66" s="31">
        <v>0</v>
      </c>
      <c r="AR66" s="30">
        <v>0</v>
      </c>
      <c r="AS66" s="20">
        <v>0</v>
      </c>
      <c r="AT66" s="31">
        <v>0</v>
      </c>
      <c r="AU66" s="30">
        <v>0</v>
      </c>
      <c r="AV66" s="20">
        <v>0</v>
      </c>
      <c r="AW66" s="31">
        <v>0</v>
      </c>
      <c r="AX66" s="30">
        <v>0</v>
      </c>
      <c r="AY66" s="20">
        <v>0</v>
      </c>
      <c r="AZ66" s="31">
        <v>0</v>
      </c>
      <c r="BA66" s="30">
        <v>0</v>
      </c>
      <c r="BB66" s="20">
        <v>0</v>
      </c>
      <c r="BC66" s="31">
        <v>0</v>
      </c>
      <c r="BD66" s="30">
        <v>0</v>
      </c>
      <c r="BE66" s="20">
        <v>0</v>
      </c>
      <c r="BF66" s="31">
        <v>0</v>
      </c>
      <c r="BG66" s="30">
        <v>0</v>
      </c>
      <c r="BH66" s="28">
        <f t="shared" si="182"/>
        <v>600</v>
      </c>
      <c r="BI66" s="28">
        <f t="shared" si="183"/>
        <v>0</v>
      </c>
      <c r="BJ66" s="28">
        <f t="shared" si="184"/>
        <v>0</v>
      </c>
      <c r="BK66" s="28">
        <f t="shared" si="185"/>
        <v>600</v>
      </c>
      <c r="BL66" s="28">
        <f t="shared" si="186"/>
        <v>0</v>
      </c>
      <c r="BM66" s="28">
        <f t="shared" si="187"/>
        <v>0</v>
      </c>
      <c r="BN66" s="8"/>
    </row>
    <row r="67" spans="1:66" ht="171.2" x14ac:dyDescent="0.25">
      <c r="A67" s="16" t="s">
        <v>183</v>
      </c>
      <c r="B67" s="17" t="s">
        <v>184</v>
      </c>
      <c r="C67" s="18" t="s">
        <v>185</v>
      </c>
      <c r="D67" s="20">
        <v>0</v>
      </c>
      <c r="E67" s="31">
        <v>0</v>
      </c>
      <c r="F67" s="30">
        <f t="shared" ref="F67:F78" si="188">N67+BJ67</f>
        <v>20</v>
      </c>
      <c r="G67" s="20">
        <v>0</v>
      </c>
      <c r="H67" s="20">
        <v>0</v>
      </c>
      <c r="I67" s="31">
        <v>0</v>
      </c>
      <c r="J67" s="30">
        <f t="shared" ref="J67:J78" si="189">Q67+BM67</f>
        <v>24</v>
      </c>
      <c r="K67" s="20">
        <v>0</v>
      </c>
      <c r="L67" s="20">
        <v>0</v>
      </c>
      <c r="M67" s="31">
        <v>0</v>
      </c>
      <c r="N67" s="30">
        <v>8</v>
      </c>
      <c r="O67" s="20">
        <v>0</v>
      </c>
      <c r="P67" s="31">
        <v>0</v>
      </c>
      <c r="Q67" s="30">
        <v>7</v>
      </c>
      <c r="R67" s="20">
        <v>0</v>
      </c>
      <c r="S67" s="31">
        <v>0</v>
      </c>
      <c r="T67" s="30">
        <v>3</v>
      </c>
      <c r="U67" s="20">
        <v>0</v>
      </c>
      <c r="V67" s="31">
        <v>0</v>
      </c>
      <c r="W67" s="30">
        <v>7</v>
      </c>
      <c r="X67" s="20">
        <v>0</v>
      </c>
      <c r="Y67" s="31">
        <v>0</v>
      </c>
      <c r="Z67" s="30">
        <v>3</v>
      </c>
      <c r="AA67" s="20">
        <v>0</v>
      </c>
      <c r="AB67" s="31">
        <v>0</v>
      </c>
      <c r="AC67" s="30">
        <v>4</v>
      </c>
      <c r="AD67" s="20">
        <v>0</v>
      </c>
      <c r="AE67" s="31">
        <v>0</v>
      </c>
      <c r="AF67" s="30">
        <v>3</v>
      </c>
      <c r="AG67" s="20">
        <v>0</v>
      </c>
      <c r="AH67" s="31">
        <v>0</v>
      </c>
      <c r="AI67" s="30">
        <v>3</v>
      </c>
      <c r="AJ67" s="20">
        <v>0</v>
      </c>
      <c r="AK67" s="31">
        <v>0</v>
      </c>
      <c r="AL67" s="20">
        <v>3</v>
      </c>
      <c r="AM67" s="20">
        <v>0</v>
      </c>
      <c r="AN67" s="31">
        <v>0</v>
      </c>
      <c r="AO67" s="30">
        <v>3</v>
      </c>
      <c r="AP67" s="20">
        <v>0</v>
      </c>
      <c r="AQ67" s="31">
        <v>0</v>
      </c>
      <c r="AR67" s="20">
        <v>0</v>
      </c>
      <c r="AS67" s="20">
        <v>0</v>
      </c>
      <c r="AT67" s="31">
        <v>0</v>
      </c>
      <c r="AU67" s="20">
        <v>0</v>
      </c>
      <c r="AV67" s="20">
        <v>0</v>
      </c>
      <c r="AW67" s="31">
        <v>0</v>
      </c>
      <c r="AX67" s="20">
        <v>0</v>
      </c>
      <c r="AY67" s="20">
        <v>0</v>
      </c>
      <c r="AZ67" s="31">
        <v>0</v>
      </c>
      <c r="BA67" s="20">
        <v>0</v>
      </c>
      <c r="BB67" s="20">
        <v>0</v>
      </c>
      <c r="BC67" s="31">
        <v>0</v>
      </c>
      <c r="BD67" s="20">
        <v>0</v>
      </c>
      <c r="BE67" s="20">
        <v>0</v>
      </c>
      <c r="BF67" s="31">
        <v>0</v>
      </c>
      <c r="BG67" s="20">
        <v>0</v>
      </c>
      <c r="BH67" s="28">
        <f t="shared" si="182"/>
        <v>0</v>
      </c>
      <c r="BI67" s="28">
        <f t="shared" si="183"/>
        <v>0</v>
      </c>
      <c r="BJ67" s="28">
        <f t="shared" si="184"/>
        <v>12</v>
      </c>
      <c r="BK67" s="28">
        <f t="shared" si="185"/>
        <v>0</v>
      </c>
      <c r="BL67" s="28">
        <f t="shared" si="186"/>
        <v>0</v>
      </c>
      <c r="BM67" s="28">
        <f t="shared" si="187"/>
        <v>17</v>
      </c>
      <c r="BN67" s="8"/>
    </row>
    <row r="68" spans="1:66" ht="128.4" x14ac:dyDescent="0.25">
      <c r="A68" s="16" t="s">
        <v>186</v>
      </c>
      <c r="B68" s="17" t="s">
        <v>187</v>
      </c>
      <c r="C68" s="18" t="s">
        <v>188</v>
      </c>
      <c r="D68" s="20">
        <v>0</v>
      </c>
      <c r="E68" s="31">
        <v>0</v>
      </c>
      <c r="F68" s="30">
        <f t="shared" si="188"/>
        <v>9</v>
      </c>
      <c r="G68" s="20">
        <v>0</v>
      </c>
      <c r="H68" s="20">
        <v>0</v>
      </c>
      <c r="I68" s="31">
        <v>0</v>
      </c>
      <c r="J68" s="30">
        <f t="shared" si="189"/>
        <v>12</v>
      </c>
      <c r="K68" s="20">
        <v>0</v>
      </c>
      <c r="L68" s="20">
        <v>0</v>
      </c>
      <c r="M68" s="31">
        <v>0</v>
      </c>
      <c r="N68" s="30">
        <v>1</v>
      </c>
      <c r="O68" s="20">
        <v>0</v>
      </c>
      <c r="P68" s="31">
        <v>0</v>
      </c>
      <c r="Q68" s="30">
        <v>1</v>
      </c>
      <c r="R68" s="20">
        <v>0</v>
      </c>
      <c r="S68" s="31">
        <v>0</v>
      </c>
      <c r="T68" s="30">
        <v>2</v>
      </c>
      <c r="U68" s="20">
        <v>0</v>
      </c>
      <c r="V68" s="31">
        <v>0</v>
      </c>
      <c r="W68" s="30">
        <v>5</v>
      </c>
      <c r="X68" s="20">
        <v>0</v>
      </c>
      <c r="Y68" s="31">
        <v>0</v>
      </c>
      <c r="Z68" s="30">
        <v>2</v>
      </c>
      <c r="AA68" s="20">
        <v>0</v>
      </c>
      <c r="AB68" s="31">
        <v>0</v>
      </c>
      <c r="AC68" s="30">
        <v>2</v>
      </c>
      <c r="AD68" s="20">
        <v>0</v>
      </c>
      <c r="AE68" s="31">
        <v>0</v>
      </c>
      <c r="AF68" s="30">
        <v>2</v>
      </c>
      <c r="AG68" s="20">
        <v>0</v>
      </c>
      <c r="AH68" s="31">
        <v>0</v>
      </c>
      <c r="AI68" s="30">
        <v>2</v>
      </c>
      <c r="AJ68" s="20">
        <v>0</v>
      </c>
      <c r="AK68" s="31">
        <v>0</v>
      </c>
      <c r="AL68" s="20">
        <v>2</v>
      </c>
      <c r="AM68" s="20">
        <v>0</v>
      </c>
      <c r="AN68" s="31">
        <v>0</v>
      </c>
      <c r="AO68" s="30">
        <v>2</v>
      </c>
      <c r="AP68" s="20">
        <v>0</v>
      </c>
      <c r="AQ68" s="31">
        <v>0</v>
      </c>
      <c r="AR68" s="20">
        <v>0</v>
      </c>
      <c r="AS68" s="20">
        <v>0</v>
      </c>
      <c r="AT68" s="31">
        <v>0</v>
      </c>
      <c r="AU68" s="20">
        <v>0</v>
      </c>
      <c r="AV68" s="20">
        <v>0</v>
      </c>
      <c r="AW68" s="31">
        <v>0</v>
      </c>
      <c r="AX68" s="20">
        <v>0</v>
      </c>
      <c r="AY68" s="20">
        <v>0</v>
      </c>
      <c r="AZ68" s="31">
        <v>0</v>
      </c>
      <c r="BA68" s="20">
        <v>0</v>
      </c>
      <c r="BB68" s="20">
        <v>0</v>
      </c>
      <c r="BC68" s="31">
        <v>0</v>
      </c>
      <c r="BD68" s="20">
        <v>0</v>
      </c>
      <c r="BE68" s="20">
        <v>0</v>
      </c>
      <c r="BF68" s="31">
        <v>0</v>
      </c>
      <c r="BG68" s="20">
        <v>0</v>
      </c>
      <c r="BH68" s="28">
        <f t="shared" si="182"/>
        <v>0</v>
      </c>
      <c r="BI68" s="28">
        <f t="shared" si="183"/>
        <v>0</v>
      </c>
      <c r="BJ68" s="28">
        <f t="shared" si="184"/>
        <v>8</v>
      </c>
      <c r="BK68" s="28">
        <f t="shared" si="185"/>
        <v>0</v>
      </c>
      <c r="BL68" s="28">
        <f t="shared" si="186"/>
        <v>0</v>
      </c>
      <c r="BM68" s="28">
        <f t="shared" si="187"/>
        <v>11</v>
      </c>
      <c r="BN68" s="8"/>
    </row>
    <row r="69" spans="1:66" ht="71.349999999999994" x14ac:dyDescent="0.25">
      <c r="A69" s="16" t="s">
        <v>189</v>
      </c>
      <c r="B69" s="17" t="s">
        <v>190</v>
      </c>
      <c r="C69" s="18" t="s">
        <v>191</v>
      </c>
      <c r="D69" s="20">
        <v>0</v>
      </c>
      <c r="E69" s="31">
        <v>0</v>
      </c>
      <c r="F69" s="30">
        <f t="shared" si="188"/>
        <v>143</v>
      </c>
      <c r="G69" s="20">
        <v>0</v>
      </c>
      <c r="H69" s="20">
        <v>0</v>
      </c>
      <c r="I69" s="31">
        <v>0</v>
      </c>
      <c r="J69" s="30">
        <f t="shared" si="189"/>
        <v>131</v>
      </c>
      <c r="K69" s="20">
        <v>0</v>
      </c>
      <c r="L69" s="20">
        <v>0</v>
      </c>
      <c r="M69" s="31">
        <v>0</v>
      </c>
      <c r="N69" s="30">
        <v>20</v>
      </c>
      <c r="O69" s="20">
        <v>0</v>
      </c>
      <c r="P69" s="31">
        <v>0</v>
      </c>
      <c r="Q69" s="30">
        <v>11</v>
      </c>
      <c r="R69" s="20">
        <v>0</v>
      </c>
      <c r="S69" s="31">
        <v>0</v>
      </c>
      <c r="T69" s="30">
        <v>35</v>
      </c>
      <c r="U69" s="20">
        <v>0</v>
      </c>
      <c r="V69" s="31">
        <v>0</v>
      </c>
      <c r="W69" s="30">
        <v>35</v>
      </c>
      <c r="X69" s="20">
        <v>0</v>
      </c>
      <c r="Y69" s="31">
        <v>0</v>
      </c>
      <c r="Z69" s="30">
        <v>35</v>
      </c>
      <c r="AA69" s="20">
        <v>0</v>
      </c>
      <c r="AB69" s="31">
        <v>0</v>
      </c>
      <c r="AC69" s="30">
        <v>32</v>
      </c>
      <c r="AD69" s="20">
        <v>0</v>
      </c>
      <c r="AE69" s="31">
        <v>0</v>
      </c>
      <c r="AF69" s="30">
        <v>28</v>
      </c>
      <c r="AG69" s="20">
        <v>0</v>
      </c>
      <c r="AH69" s="31">
        <v>0</v>
      </c>
      <c r="AI69" s="30">
        <v>28</v>
      </c>
      <c r="AJ69" s="20">
        <v>0</v>
      </c>
      <c r="AK69" s="31">
        <v>0</v>
      </c>
      <c r="AL69" s="20">
        <v>25</v>
      </c>
      <c r="AM69" s="20">
        <v>0</v>
      </c>
      <c r="AN69" s="31">
        <v>0</v>
      </c>
      <c r="AO69" s="30">
        <v>25</v>
      </c>
      <c r="AP69" s="20">
        <v>0</v>
      </c>
      <c r="AQ69" s="31">
        <v>0</v>
      </c>
      <c r="AR69" s="20">
        <v>0</v>
      </c>
      <c r="AS69" s="20">
        <v>0</v>
      </c>
      <c r="AT69" s="31">
        <v>0</v>
      </c>
      <c r="AU69" s="20">
        <v>0</v>
      </c>
      <c r="AV69" s="20">
        <v>0</v>
      </c>
      <c r="AW69" s="31">
        <v>0</v>
      </c>
      <c r="AX69" s="20">
        <v>0</v>
      </c>
      <c r="AY69" s="20">
        <v>0</v>
      </c>
      <c r="AZ69" s="31">
        <v>0</v>
      </c>
      <c r="BA69" s="20">
        <v>0</v>
      </c>
      <c r="BB69" s="20">
        <v>0</v>
      </c>
      <c r="BC69" s="31">
        <v>0</v>
      </c>
      <c r="BD69" s="20">
        <v>0</v>
      </c>
      <c r="BE69" s="20">
        <v>0</v>
      </c>
      <c r="BF69" s="31">
        <v>0</v>
      </c>
      <c r="BG69" s="20">
        <v>0</v>
      </c>
      <c r="BH69" s="28">
        <f t="shared" si="182"/>
        <v>0</v>
      </c>
      <c r="BI69" s="28">
        <f t="shared" si="183"/>
        <v>0</v>
      </c>
      <c r="BJ69" s="28">
        <f t="shared" si="184"/>
        <v>123</v>
      </c>
      <c r="BK69" s="28">
        <f t="shared" si="185"/>
        <v>0</v>
      </c>
      <c r="BL69" s="28">
        <f t="shared" si="186"/>
        <v>0</v>
      </c>
      <c r="BM69" s="28">
        <f t="shared" si="187"/>
        <v>120</v>
      </c>
      <c r="BN69" s="8"/>
    </row>
    <row r="70" spans="1:66" ht="71.349999999999994" x14ac:dyDescent="0.25">
      <c r="A70" s="16" t="s">
        <v>192</v>
      </c>
      <c r="B70" s="17" t="s">
        <v>193</v>
      </c>
      <c r="C70" s="18" t="s">
        <v>194</v>
      </c>
      <c r="D70" s="20">
        <v>0</v>
      </c>
      <c r="E70" s="31">
        <v>0</v>
      </c>
      <c r="F70" s="30">
        <f t="shared" si="188"/>
        <v>70</v>
      </c>
      <c r="G70" s="20">
        <v>0</v>
      </c>
      <c r="H70" s="20">
        <v>0</v>
      </c>
      <c r="I70" s="31">
        <v>0</v>
      </c>
      <c r="J70" s="30">
        <f t="shared" si="189"/>
        <v>62</v>
      </c>
      <c r="K70" s="20">
        <v>0</v>
      </c>
      <c r="L70" s="20">
        <v>0</v>
      </c>
      <c r="M70" s="31">
        <v>0</v>
      </c>
      <c r="N70" s="30">
        <v>17</v>
      </c>
      <c r="O70" s="20">
        <v>0</v>
      </c>
      <c r="P70" s="31">
        <v>0</v>
      </c>
      <c r="Q70" s="30">
        <v>17</v>
      </c>
      <c r="R70" s="20">
        <v>0</v>
      </c>
      <c r="S70" s="31">
        <v>0</v>
      </c>
      <c r="T70" s="30">
        <v>18</v>
      </c>
      <c r="U70" s="20">
        <v>0</v>
      </c>
      <c r="V70" s="31">
        <v>0</v>
      </c>
      <c r="W70" s="30">
        <v>13</v>
      </c>
      <c r="X70" s="20">
        <v>0</v>
      </c>
      <c r="Y70" s="31">
        <v>0</v>
      </c>
      <c r="Z70" s="30">
        <v>15</v>
      </c>
      <c r="AA70" s="20">
        <v>0</v>
      </c>
      <c r="AB70" s="31">
        <v>0</v>
      </c>
      <c r="AC70" s="30">
        <v>12</v>
      </c>
      <c r="AD70" s="20">
        <v>0</v>
      </c>
      <c r="AE70" s="31">
        <v>0</v>
      </c>
      <c r="AF70" s="30">
        <v>10</v>
      </c>
      <c r="AG70" s="20">
        <v>0</v>
      </c>
      <c r="AH70" s="31">
        <v>0</v>
      </c>
      <c r="AI70" s="30">
        <v>10</v>
      </c>
      <c r="AJ70" s="20">
        <v>0</v>
      </c>
      <c r="AK70" s="31">
        <v>0</v>
      </c>
      <c r="AL70" s="20">
        <v>10</v>
      </c>
      <c r="AM70" s="20">
        <v>0</v>
      </c>
      <c r="AN70" s="31">
        <v>0</v>
      </c>
      <c r="AO70" s="30">
        <v>10</v>
      </c>
      <c r="AP70" s="20">
        <v>0</v>
      </c>
      <c r="AQ70" s="31">
        <v>0</v>
      </c>
      <c r="AR70" s="20">
        <v>0</v>
      </c>
      <c r="AS70" s="20">
        <v>0</v>
      </c>
      <c r="AT70" s="31">
        <v>0</v>
      </c>
      <c r="AU70" s="20">
        <v>0</v>
      </c>
      <c r="AV70" s="20">
        <v>0</v>
      </c>
      <c r="AW70" s="31">
        <v>0</v>
      </c>
      <c r="AX70" s="20">
        <v>0</v>
      </c>
      <c r="AY70" s="20">
        <v>0</v>
      </c>
      <c r="AZ70" s="31">
        <v>0</v>
      </c>
      <c r="BA70" s="20">
        <v>0</v>
      </c>
      <c r="BB70" s="20">
        <v>0</v>
      </c>
      <c r="BC70" s="31">
        <v>0</v>
      </c>
      <c r="BD70" s="20">
        <v>0</v>
      </c>
      <c r="BE70" s="20">
        <v>0</v>
      </c>
      <c r="BF70" s="31">
        <v>0</v>
      </c>
      <c r="BG70" s="20">
        <v>0</v>
      </c>
      <c r="BH70" s="28">
        <f t="shared" si="182"/>
        <v>0</v>
      </c>
      <c r="BI70" s="28">
        <f t="shared" si="183"/>
        <v>0</v>
      </c>
      <c r="BJ70" s="28">
        <f t="shared" si="184"/>
        <v>53</v>
      </c>
      <c r="BK70" s="28">
        <f t="shared" si="185"/>
        <v>0</v>
      </c>
      <c r="BL70" s="28">
        <f t="shared" si="186"/>
        <v>0</v>
      </c>
      <c r="BM70" s="28">
        <f t="shared" si="187"/>
        <v>45</v>
      </c>
      <c r="BN70" s="8"/>
    </row>
    <row r="71" spans="1:66" ht="28.55" x14ac:dyDescent="0.25">
      <c r="A71" s="16" t="s">
        <v>195</v>
      </c>
      <c r="B71" s="17" t="s">
        <v>196</v>
      </c>
      <c r="C71" s="18" t="s">
        <v>197</v>
      </c>
      <c r="D71" s="20">
        <v>0</v>
      </c>
      <c r="E71" s="31">
        <v>0</v>
      </c>
      <c r="F71" s="30">
        <f t="shared" si="188"/>
        <v>376</v>
      </c>
      <c r="G71" s="20">
        <v>0</v>
      </c>
      <c r="H71" s="20">
        <v>0</v>
      </c>
      <c r="I71" s="31">
        <v>0</v>
      </c>
      <c r="J71" s="30">
        <f t="shared" si="189"/>
        <v>376</v>
      </c>
      <c r="K71" s="20">
        <v>0</v>
      </c>
      <c r="L71" s="20">
        <v>0</v>
      </c>
      <c r="M71" s="31">
        <v>0</v>
      </c>
      <c r="N71" s="30">
        <v>376</v>
      </c>
      <c r="O71" s="20">
        <v>0</v>
      </c>
      <c r="P71" s="31">
        <v>0</v>
      </c>
      <c r="Q71" s="30">
        <v>376</v>
      </c>
      <c r="R71" s="20">
        <v>0</v>
      </c>
      <c r="S71" s="31">
        <v>0</v>
      </c>
      <c r="T71" s="30">
        <v>0</v>
      </c>
      <c r="U71" s="20">
        <v>0</v>
      </c>
      <c r="V71" s="31">
        <v>0</v>
      </c>
      <c r="W71" s="30">
        <v>0</v>
      </c>
      <c r="X71" s="20">
        <v>0</v>
      </c>
      <c r="Y71" s="31">
        <v>0</v>
      </c>
      <c r="Z71" s="30">
        <v>0</v>
      </c>
      <c r="AA71" s="20">
        <v>0</v>
      </c>
      <c r="AB71" s="31">
        <v>0</v>
      </c>
      <c r="AC71" s="30">
        <v>0</v>
      </c>
      <c r="AD71" s="20">
        <v>0</v>
      </c>
      <c r="AE71" s="31">
        <v>0</v>
      </c>
      <c r="AF71" s="30">
        <v>0</v>
      </c>
      <c r="AG71" s="20">
        <v>0</v>
      </c>
      <c r="AH71" s="31">
        <v>0</v>
      </c>
      <c r="AI71" s="30">
        <v>0</v>
      </c>
      <c r="AJ71" s="20">
        <v>0</v>
      </c>
      <c r="AK71" s="31">
        <v>0</v>
      </c>
      <c r="AL71" s="20">
        <v>0</v>
      </c>
      <c r="AM71" s="20">
        <v>0</v>
      </c>
      <c r="AN71" s="31">
        <v>0</v>
      </c>
      <c r="AO71" s="30">
        <v>0</v>
      </c>
      <c r="AP71" s="20">
        <v>0</v>
      </c>
      <c r="AQ71" s="31">
        <v>0</v>
      </c>
      <c r="AR71" s="20">
        <v>0</v>
      </c>
      <c r="AS71" s="20">
        <v>0</v>
      </c>
      <c r="AT71" s="31">
        <v>0</v>
      </c>
      <c r="AU71" s="20">
        <v>0</v>
      </c>
      <c r="AV71" s="20">
        <v>0</v>
      </c>
      <c r="AW71" s="31">
        <v>0</v>
      </c>
      <c r="AX71" s="20">
        <v>0</v>
      </c>
      <c r="AY71" s="20">
        <v>0</v>
      </c>
      <c r="AZ71" s="31">
        <v>0</v>
      </c>
      <c r="BA71" s="20">
        <v>0</v>
      </c>
      <c r="BB71" s="20">
        <v>0</v>
      </c>
      <c r="BC71" s="31">
        <v>0</v>
      </c>
      <c r="BD71" s="20">
        <v>0</v>
      </c>
      <c r="BE71" s="20">
        <v>0</v>
      </c>
      <c r="BF71" s="31">
        <v>0</v>
      </c>
      <c r="BG71" s="20">
        <v>0</v>
      </c>
      <c r="BH71" s="28">
        <f t="shared" si="182"/>
        <v>0</v>
      </c>
      <c r="BI71" s="28">
        <f t="shared" si="183"/>
        <v>0</v>
      </c>
      <c r="BJ71" s="28">
        <f t="shared" si="184"/>
        <v>0</v>
      </c>
      <c r="BK71" s="28">
        <f t="shared" si="185"/>
        <v>0</v>
      </c>
      <c r="BL71" s="28">
        <f t="shared" si="186"/>
        <v>0</v>
      </c>
      <c r="BM71" s="28">
        <f t="shared" si="187"/>
        <v>0</v>
      </c>
      <c r="BN71" s="8"/>
    </row>
    <row r="72" spans="1:66" ht="42.8" x14ac:dyDescent="0.25">
      <c r="A72" s="16" t="s">
        <v>198</v>
      </c>
      <c r="B72" s="17" t="s">
        <v>199</v>
      </c>
      <c r="C72" s="18" t="s">
        <v>200</v>
      </c>
      <c r="D72" s="20">
        <v>0</v>
      </c>
      <c r="E72" s="31">
        <v>0</v>
      </c>
      <c r="F72" s="30">
        <f t="shared" si="188"/>
        <v>27</v>
      </c>
      <c r="G72" s="20">
        <v>0</v>
      </c>
      <c r="H72" s="20">
        <v>0</v>
      </c>
      <c r="I72" s="31">
        <v>0</v>
      </c>
      <c r="J72" s="30">
        <f t="shared" si="189"/>
        <v>36</v>
      </c>
      <c r="K72" s="20">
        <v>0</v>
      </c>
      <c r="L72" s="20">
        <v>0</v>
      </c>
      <c r="M72" s="31">
        <v>0</v>
      </c>
      <c r="N72" s="30">
        <v>3</v>
      </c>
      <c r="O72" s="20">
        <v>0</v>
      </c>
      <c r="P72" s="31">
        <v>0</v>
      </c>
      <c r="Q72" s="30">
        <v>4</v>
      </c>
      <c r="R72" s="26">
        <v>0</v>
      </c>
      <c r="S72" s="37">
        <v>0</v>
      </c>
      <c r="T72" s="37">
        <v>0</v>
      </c>
      <c r="U72" s="20">
        <v>0</v>
      </c>
      <c r="V72" s="31">
        <v>0</v>
      </c>
      <c r="W72" s="30">
        <v>8</v>
      </c>
      <c r="X72" s="26">
        <v>0</v>
      </c>
      <c r="Y72" s="37">
        <v>0</v>
      </c>
      <c r="Z72" s="37">
        <v>8</v>
      </c>
      <c r="AA72" s="20">
        <v>0</v>
      </c>
      <c r="AB72" s="31">
        <v>0</v>
      </c>
      <c r="AC72" s="30">
        <v>8</v>
      </c>
      <c r="AD72" s="26">
        <v>0</v>
      </c>
      <c r="AE72" s="37">
        <v>0</v>
      </c>
      <c r="AF72" s="37">
        <v>8</v>
      </c>
      <c r="AG72" s="20">
        <v>0</v>
      </c>
      <c r="AH72" s="31">
        <v>0</v>
      </c>
      <c r="AI72" s="30">
        <v>8</v>
      </c>
      <c r="AJ72" s="26">
        <v>0</v>
      </c>
      <c r="AK72" s="37">
        <v>0</v>
      </c>
      <c r="AL72" s="26">
        <v>8</v>
      </c>
      <c r="AM72" s="20">
        <v>0</v>
      </c>
      <c r="AN72" s="31">
        <v>0</v>
      </c>
      <c r="AO72" s="30">
        <v>8</v>
      </c>
      <c r="AP72" s="26">
        <v>0</v>
      </c>
      <c r="AQ72" s="37">
        <v>0</v>
      </c>
      <c r="AR72" s="26">
        <v>0</v>
      </c>
      <c r="AS72" s="26">
        <v>0</v>
      </c>
      <c r="AT72" s="37">
        <v>0</v>
      </c>
      <c r="AU72" s="26">
        <v>0</v>
      </c>
      <c r="AV72" s="26">
        <v>0</v>
      </c>
      <c r="AW72" s="37">
        <v>0</v>
      </c>
      <c r="AX72" s="26">
        <v>0</v>
      </c>
      <c r="AY72" s="26">
        <v>0</v>
      </c>
      <c r="AZ72" s="37">
        <v>0</v>
      </c>
      <c r="BA72" s="26">
        <v>0</v>
      </c>
      <c r="BB72" s="26">
        <v>0</v>
      </c>
      <c r="BC72" s="37">
        <v>0</v>
      </c>
      <c r="BD72" s="26">
        <v>0</v>
      </c>
      <c r="BE72" s="26">
        <v>0</v>
      </c>
      <c r="BF72" s="37">
        <v>0</v>
      </c>
      <c r="BG72" s="26">
        <v>0</v>
      </c>
      <c r="BH72" s="28">
        <f t="shared" si="182"/>
        <v>0</v>
      </c>
      <c r="BI72" s="28">
        <f t="shared" si="183"/>
        <v>0</v>
      </c>
      <c r="BJ72" s="28">
        <f t="shared" si="184"/>
        <v>24</v>
      </c>
      <c r="BK72" s="28">
        <f t="shared" si="185"/>
        <v>0</v>
      </c>
      <c r="BL72" s="28">
        <f t="shared" si="186"/>
        <v>0</v>
      </c>
      <c r="BM72" s="28">
        <f t="shared" si="187"/>
        <v>32</v>
      </c>
      <c r="BN72" s="8"/>
    </row>
    <row r="73" spans="1:66" x14ac:dyDescent="0.25">
      <c r="A73" s="16" t="s">
        <v>201</v>
      </c>
      <c r="B73" s="17" t="s">
        <v>202</v>
      </c>
      <c r="C73" s="18" t="s">
        <v>203</v>
      </c>
      <c r="D73" s="20">
        <v>0</v>
      </c>
      <c r="E73" s="31">
        <v>0</v>
      </c>
      <c r="F73" s="30">
        <f t="shared" si="188"/>
        <v>4</v>
      </c>
      <c r="G73" s="20">
        <v>0</v>
      </c>
      <c r="H73" s="20">
        <v>0</v>
      </c>
      <c r="I73" s="31">
        <v>0</v>
      </c>
      <c r="J73" s="30">
        <f t="shared" si="189"/>
        <v>4</v>
      </c>
      <c r="K73" s="20">
        <v>0</v>
      </c>
      <c r="L73" s="20">
        <v>0</v>
      </c>
      <c r="M73" s="31">
        <v>0</v>
      </c>
      <c r="N73" s="30">
        <v>4</v>
      </c>
      <c r="O73" s="20">
        <v>0</v>
      </c>
      <c r="P73" s="31">
        <v>0</v>
      </c>
      <c r="Q73" s="30">
        <v>4</v>
      </c>
      <c r="R73" s="20">
        <v>0</v>
      </c>
      <c r="S73" s="31">
        <v>0</v>
      </c>
      <c r="T73" s="30">
        <v>0</v>
      </c>
      <c r="U73" s="20">
        <v>0</v>
      </c>
      <c r="V73" s="31">
        <v>0</v>
      </c>
      <c r="W73" s="30">
        <v>0</v>
      </c>
      <c r="X73" s="20">
        <v>0</v>
      </c>
      <c r="Y73" s="31">
        <v>0</v>
      </c>
      <c r="Z73" s="30">
        <v>0</v>
      </c>
      <c r="AA73" s="20">
        <v>0</v>
      </c>
      <c r="AB73" s="31">
        <v>0</v>
      </c>
      <c r="AC73" s="30">
        <v>0</v>
      </c>
      <c r="AD73" s="20">
        <v>0</v>
      </c>
      <c r="AE73" s="31">
        <v>0</v>
      </c>
      <c r="AF73" s="30">
        <v>0</v>
      </c>
      <c r="AG73" s="20">
        <v>0</v>
      </c>
      <c r="AH73" s="31">
        <v>0</v>
      </c>
      <c r="AI73" s="30">
        <v>0</v>
      </c>
      <c r="AJ73" s="20">
        <v>0</v>
      </c>
      <c r="AK73" s="31">
        <v>0</v>
      </c>
      <c r="AL73" s="20">
        <v>0</v>
      </c>
      <c r="AM73" s="20">
        <v>0</v>
      </c>
      <c r="AN73" s="31">
        <v>0</v>
      </c>
      <c r="AO73" s="30">
        <v>0</v>
      </c>
      <c r="AP73" s="20">
        <v>0</v>
      </c>
      <c r="AQ73" s="31">
        <v>0</v>
      </c>
      <c r="AR73" s="20">
        <v>0</v>
      </c>
      <c r="AS73" s="20">
        <v>0</v>
      </c>
      <c r="AT73" s="31">
        <v>0</v>
      </c>
      <c r="AU73" s="20">
        <v>0</v>
      </c>
      <c r="AV73" s="20">
        <v>0</v>
      </c>
      <c r="AW73" s="31">
        <v>0</v>
      </c>
      <c r="AX73" s="20">
        <v>0</v>
      </c>
      <c r="AY73" s="20">
        <v>0</v>
      </c>
      <c r="AZ73" s="31">
        <v>0</v>
      </c>
      <c r="BA73" s="20">
        <v>0</v>
      </c>
      <c r="BB73" s="20">
        <v>0</v>
      </c>
      <c r="BC73" s="31">
        <v>0</v>
      </c>
      <c r="BD73" s="20">
        <v>0</v>
      </c>
      <c r="BE73" s="20">
        <v>0</v>
      </c>
      <c r="BF73" s="31">
        <v>0</v>
      </c>
      <c r="BG73" s="20">
        <v>0</v>
      </c>
      <c r="BH73" s="28">
        <f t="shared" si="182"/>
        <v>0</v>
      </c>
      <c r="BI73" s="28">
        <f t="shared" si="183"/>
        <v>0</v>
      </c>
      <c r="BJ73" s="28">
        <f t="shared" si="184"/>
        <v>0</v>
      </c>
      <c r="BK73" s="28">
        <f t="shared" si="185"/>
        <v>0</v>
      </c>
      <c r="BL73" s="28">
        <f t="shared" si="186"/>
        <v>0</v>
      </c>
      <c r="BM73" s="28">
        <f t="shared" si="187"/>
        <v>0</v>
      </c>
      <c r="BN73" s="8"/>
    </row>
    <row r="74" spans="1:66" ht="28.55" x14ac:dyDescent="0.25">
      <c r="A74" s="16" t="s">
        <v>204</v>
      </c>
      <c r="B74" s="17" t="s">
        <v>205</v>
      </c>
      <c r="C74" s="18" t="s">
        <v>206</v>
      </c>
      <c r="D74" s="20">
        <v>0</v>
      </c>
      <c r="E74" s="31">
        <v>0</v>
      </c>
      <c r="F74" s="30">
        <f t="shared" si="188"/>
        <v>5</v>
      </c>
      <c r="G74" s="20">
        <v>0</v>
      </c>
      <c r="H74" s="20">
        <v>0</v>
      </c>
      <c r="I74" s="31">
        <v>0</v>
      </c>
      <c r="J74" s="30">
        <f t="shared" si="189"/>
        <v>5</v>
      </c>
      <c r="K74" s="20">
        <v>0</v>
      </c>
      <c r="L74" s="20">
        <v>0</v>
      </c>
      <c r="M74" s="31">
        <v>0</v>
      </c>
      <c r="N74" s="30">
        <v>1</v>
      </c>
      <c r="O74" s="20">
        <v>0</v>
      </c>
      <c r="P74" s="31">
        <v>0</v>
      </c>
      <c r="Q74" s="30">
        <v>1</v>
      </c>
      <c r="R74" s="20">
        <v>0</v>
      </c>
      <c r="S74" s="31">
        <v>0</v>
      </c>
      <c r="T74" s="30">
        <v>1</v>
      </c>
      <c r="U74" s="20">
        <v>0</v>
      </c>
      <c r="V74" s="31">
        <v>0</v>
      </c>
      <c r="W74" s="30">
        <v>1</v>
      </c>
      <c r="X74" s="20">
        <v>0</v>
      </c>
      <c r="Y74" s="31">
        <v>0</v>
      </c>
      <c r="Z74" s="30">
        <v>1</v>
      </c>
      <c r="AA74" s="20">
        <v>0</v>
      </c>
      <c r="AB74" s="31">
        <v>0</v>
      </c>
      <c r="AC74" s="30">
        <v>1</v>
      </c>
      <c r="AD74" s="20">
        <v>0</v>
      </c>
      <c r="AE74" s="31">
        <v>0</v>
      </c>
      <c r="AF74" s="30">
        <v>1</v>
      </c>
      <c r="AG74" s="20">
        <v>0</v>
      </c>
      <c r="AH74" s="31">
        <v>0</v>
      </c>
      <c r="AI74" s="30">
        <v>1</v>
      </c>
      <c r="AJ74" s="20">
        <v>0</v>
      </c>
      <c r="AK74" s="31">
        <v>0</v>
      </c>
      <c r="AL74" s="20">
        <v>1</v>
      </c>
      <c r="AM74" s="20">
        <v>0</v>
      </c>
      <c r="AN74" s="31">
        <v>0</v>
      </c>
      <c r="AO74" s="30">
        <v>1</v>
      </c>
      <c r="AP74" s="20">
        <v>0</v>
      </c>
      <c r="AQ74" s="31">
        <v>0</v>
      </c>
      <c r="AR74" s="20">
        <v>0</v>
      </c>
      <c r="AS74" s="20">
        <v>0</v>
      </c>
      <c r="AT74" s="31">
        <v>0</v>
      </c>
      <c r="AU74" s="20">
        <v>0</v>
      </c>
      <c r="AV74" s="20">
        <v>0</v>
      </c>
      <c r="AW74" s="31">
        <v>0</v>
      </c>
      <c r="AX74" s="20">
        <v>0</v>
      </c>
      <c r="AY74" s="20">
        <v>0</v>
      </c>
      <c r="AZ74" s="31">
        <v>0</v>
      </c>
      <c r="BA74" s="20">
        <v>0</v>
      </c>
      <c r="BB74" s="20">
        <v>0</v>
      </c>
      <c r="BC74" s="31">
        <v>0</v>
      </c>
      <c r="BD74" s="20">
        <v>0</v>
      </c>
      <c r="BE74" s="20">
        <v>0</v>
      </c>
      <c r="BF74" s="31">
        <v>0</v>
      </c>
      <c r="BG74" s="20">
        <v>0</v>
      </c>
      <c r="BH74" s="28">
        <f t="shared" si="182"/>
        <v>0</v>
      </c>
      <c r="BI74" s="28">
        <f t="shared" si="183"/>
        <v>0</v>
      </c>
      <c r="BJ74" s="28">
        <f t="shared" si="184"/>
        <v>4</v>
      </c>
      <c r="BK74" s="28">
        <f t="shared" si="185"/>
        <v>0</v>
      </c>
      <c r="BL74" s="28">
        <f t="shared" si="186"/>
        <v>0</v>
      </c>
      <c r="BM74" s="28">
        <f t="shared" si="187"/>
        <v>4</v>
      </c>
      <c r="BN74" s="8"/>
    </row>
    <row r="75" spans="1:66" ht="42.8" x14ac:dyDescent="0.25">
      <c r="A75" s="16" t="s">
        <v>207</v>
      </c>
      <c r="B75" s="17" t="s">
        <v>208</v>
      </c>
      <c r="C75" s="18" t="s">
        <v>209</v>
      </c>
      <c r="D75" s="20">
        <v>0</v>
      </c>
      <c r="E75" s="31">
        <v>0</v>
      </c>
      <c r="F75" s="30">
        <f t="shared" si="188"/>
        <v>4</v>
      </c>
      <c r="G75" s="20">
        <v>0</v>
      </c>
      <c r="H75" s="20">
        <v>0</v>
      </c>
      <c r="I75" s="31">
        <v>0</v>
      </c>
      <c r="J75" s="30">
        <f t="shared" si="189"/>
        <v>2</v>
      </c>
      <c r="K75" s="20">
        <v>0</v>
      </c>
      <c r="L75" s="20">
        <v>0</v>
      </c>
      <c r="M75" s="31">
        <v>0</v>
      </c>
      <c r="N75" s="30">
        <v>4</v>
      </c>
      <c r="O75" s="20">
        <v>0</v>
      </c>
      <c r="P75" s="31">
        <v>0</v>
      </c>
      <c r="Q75" s="30">
        <v>2</v>
      </c>
      <c r="R75" s="20">
        <v>0</v>
      </c>
      <c r="S75" s="31">
        <v>0</v>
      </c>
      <c r="T75" s="30">
        <v>0</v>
      </c>
      <c r="U75" s="20">
        <v>0</v>
      </c>
      <c r="V75" s="31">
        <v>0</v>
      </c>
      <c r="W75" s="30">
        <v>0</v>
      </c>
      <c r="X75" s="20">
        <v>0</v>
      </c>
      <c r="Y75" s="31">
        <v>0</v>
      </c>
      <c r="Z75" s="30">
        <v>0</v>
      </c>
      <c r="AA75" s="20">
        <v>0</v>
      </c>
      <c r="AB75" s="31">
        <v>0</v>
      </c>
      <c r="AC75" s="30">
        <v>0</v>
      </c>
      <c r="AD75" s="20">
        <v>0</v>
      </c>
      <c r="AE75" s="31">
        <v>0</v>
      </c>
      <c r="AF75" s="30">
        <v>0</v>
      </c>
      <c r="AG75" s="20">
        <v>0</v>
      </c>
      <c r="AH75" s="31">
        <v>0</v>
      </c>
      <c r="AI75" s="30">
        <v>0</v>
      </c>
      <c r="AJ75" s="20">
        <v>0</v>
      </c>
      <c r="AK75" s="31">
        <v>0</v>
      </c>
      <c r="AL75" s="20">
        <v>0</v>
      </c>
      <c r="AM75" s="20">
        <v>0</v>
      </c>
      <c r="AN75" s="31">
        <v>0</v>
      </c>
      <c r="AO75" s="30">
        <v>0</v>
      </c>
      <c r="AP75" s="20">
        <v>0</v>
      </c>
      <c r="AQ75" s="31">
        <v>0</v>
      </c>
      <c r="AR75" s="20">
        <v>0</v>
      </c>
      <c r="AS75" s="20">
        <v>0</v>
      </c>
      <c r="AT75" s="31">
        <v>0</v>
      </c>
      <c r="AU75" s="20">
        <v>0</v>
      </c>
      <c r="AV75" s="20">
        <v>0</v>
      </c>
      <c r="AW75" s="31">
        <v>0</v>
      </c>
      <c r="AX75" s="20">
        <v>0</v>
      </c>
      <c r="AY75" s="20">
        <v>0</v>
      </c>
      <c r="AZ75" s="31">
        <v>0</v>
      </c>
      <c r="BA75" s="20">
        <v>0</v>
      </c>
      <c r="BB75" s="20">
        <v>0</v>
      </c>
      <c r="BC75" s="31">
        <v>0</v>
      </c>
      <c r="BD75" s="20">
        <v>0</v>
      </c>
      <c r="BE75" s="20">
        <v>0</v>
      </c>
      <c r="BF75" s="31">
        <v>0</v>
      </c>
      <c r="BG75" s="20">
        <v>0</v>
      </c>
      <c r="BH75" s="28">
        <f t="shared" si="182"/>
        <v>0</v>
      </c>
      <c r="BI75" s="28">
        <f t="shared" si="183"/>
        <v>0</v>
      </c>
      <c r="BJ75" s="28">
        <f t="shared" si="184"/>
        <v>0</v>
      </c>
      <c r="BK75" s="28">
        <f t="shared" si="185"/>
        <v>0</v>
      </c>
      <c r="BL75" s="28">
        <f t="shared" si="186"/>
        <v>0</v>
      </c>
      <c r="BM75" s="28">
        <f t="shared" si="187"/>
        <v>0</v>
      </c>
      <c r="BN75" s="8"/>
    </row>
    <row r="76" spans="1:66" ht="42.8" x14ac:dyDescent="0.25">
      <c r="A76" s="16" t="s">
        <v>210</v>
      </c>
      <c r="B76" s="17" t="s">
        <v>211</v>
      </c>
      <c r="C76" s="18" t="s">
        <v>212</v>
      </c>
      <c r="D76" s="20">
        <v>0</v>
      </c>
      <c r="E76" s="31">
        <v>0</v>
      </c>
      <c r="F76" s="30">
        <f t="shared" si="188"/>
        <v>4</v>
      </c>
      <c r="G76" s="20">
        <v>0</v>
      </c>
      <c r="H76" s="20">
        <v>0</v>
      </c>
      <c r="I76" s="31">
        <v>0</v>
      </c>
      <c r="J76" s="30">
        <f t="shared" si="189"/>
        <v>2</v>
      </c>
      <c r="K76" s="20">
        <v>0</v>
      </c>
      <c r="L76" s="20">
        <v>0</v>
      </c>
      <c r="M76" s="31">
        <v>0</v>
      </c>
      <c r="N76" s="30">
        <v>4</v>
      </c>
      <c r="O76" s="20">
        <v>0</v>
      </c>
      <c r="P76" s="31">
        <v>0</v>
      </c>
      <c r="Q76" s="30">
        <v>2</v>
      </c>
      <c r="R76" s="20">
        <v>0</v>
      </c>
      <c r="S76" s="31">
        <v>0</v>
      </c>
      <c r="T76" s="30">
        <v>0</v>
      </c>
      <c r="U76" s="20">
        <v>0</v>
      </c>
      <c r="V76" s="31">
        <v>0</v>
      </c>
      <c r="W76" s="30">
        <v>0</v>
      </c>
      <c r="X76" s="20">
        <v>0</v>
      </c>
      <c r="Y76" s="31">
        <v>0</v>
      </c>
      <c r="Z76" s="30">
        <v>0</v>
      </c>
      <c r="AA76" s="20">
        <v>0</v>
      </c>
      <c r="AB76" s="31">
        <v>0</v>
      </c>
      <c r="AC76" s="30">
        <v>0</v>
      </c>
      <c r="AD76" s="20">
        <v>0</v>
      </c>
      <c r="AE76" s="31">
        <v>0</v>
      </c>
      <c r="AF76" s="30">
        <v>0</v>
      </c>
      <c r="AG76" s="20">
        <v>0</v>
      </c>
      <c r="AH76" s="31">
        <v>0</v>
      </c>
      <c r="AI76" s="30">
        <v>0</v>
      </c>
      <c r="AJ76" s="20">
        <v>0</v>
      </c>
      <c r="AK76" s="31">
        <v>0</v>
      </c>
      <c r="AL76" s="20">
        <v>0</v>
      </c>
      <c r="AM76" s="20">
        <v>0</v>
      </c>
      <c r="AN76" s="31">
        <v>0</v>
      </c>
      <c r="AO76" s="30">
        <v>0</v>
      </c>
      <c r="AP76" s="20">
        <v>0</v>
      </c>
      <c r="AQ76" s="31">
        <v>0</v>
      </c>
      <c r="AR76" s="20">
        <v>0</v>
      </c>
      <c r="AS76" s="20">
        <v>0</v>
      </c>
      <c r="AT76" s="31">
        <v>0</v>
      </c>
      <c r="AU76" s="20">
        <v>0</v>
      </c>
      <c r="AV76" s="20">
        <v>0</v>
      </c>
      <c r="AW76" s="31">
        <v>0</v>
      </c>
      <c r="AX76" s="20">
        <v>0</v>
      </c>
      <c r="AY76" s="20">
        <v>0</v>
      </c>
      <c r="AZ76" s="31">
        <v>0</v>
      </c>
      <c r="BA76" s="20">
        <v>0</v>
      </c>
      <c r="BB76" s="20">
        <v>0</v>
      </c>
      <c r="BC76" s="31">
        <v>0</v>
      </c>
      <c r="BD76" s="20">
        <v>0</v>
      </c>
      <c r="BE76" s="20">
        <v>0</v>
      </c>
      <c r="BF76" s="31">
        <v>0</v>
      </c>
      <c r="BG76" s="20">
        <v>0</v>
      </c>
      <c r="BH76" s="28">
        <f t="shared" si="182"/>
        <v>0</v>
      </c>
      <c r="BI76" s="28">
        <f t="shared" si="183"/>
        <v>0</v>
      </c>
      <c r="BJ76" s="28">
        <f t="shared" si="184"/>
        <v>0</v>
      </c>
      <c r="BK76" s="28">
        <f t="shared" si="185"/>
        <v>0</v>
      </c>
      <c r="BL76" s="28">
        <f t="shared" si="186"/>
        <v>0</v>
      </c>
      <c r="BM76" s="28">
        <f t="shared" si="187"/>
        <v>0</v>
      </c>
      <c r="BN76" s="8"/>
    </row>
    <row r="77" spans="1:66" ht="28.55" x14ac:dyDescent="0.25">
      <c r="A77" s="16" t="s">
        <v>213</v>
      </c>
      <c r="B77" s="17" t="s">
        <v>214</v>
      </c>
      <c r="C77" s="18" t="s">
        <v>215</v>
      </c>
      <c r="D77" s="20">
        <v>0</v>
      </c>
      <c r="E77" s="31">
        <v>0</v>
      </c>
      <c r="F77" s="30">
        <f t="shared" si="188"/>
        <v>0</v>
      </c>
      <c r="G77" s="20">
        <v>0</v>
      </c>
      <c r="H77" s="20">
        <v>0</v>
      </c>
      <c r="I77" s="31">
        <v>0</v>
      </c>
      <c r="J77" s="30">
        <f t="shared" si="189"/>
        <v>9</v>
      </c>
      <c r="K77" s="20">
        <v>0</v>
      </c>
      <c r="L77" s="20">
        <v>0</v>
      </c>
      <c r="M77" s="31">
        <v>0</v>
      </c>
      <c r="N77" s="30">
        <v>0</v>
      </c>
      <c r="O77" s="20">
        <v>0</v>
      </c>
      <c r="P77" s="31">
        <v>0</v>
      </c>
      <c r="Q77" s="30">
        <v>9</v>
      </c>
      <c r="R77" s="20">
        <v>0</v>
      </c>
      <c r="S77" s="31">
        <v>0</v>
      </c>
      <c r="T77" s="30">
        <v>0</v>
      </c>
      <c r="U77" s="20">
        <v>0</v>
      </c>
      <c r="V77" s="31">
        <v>0</v>
      </c>
      <c r="W77" s="30">
        <v>0</v>
      </c>
      <c r="X77" s="20">
        <v>0</v>
      </c>
      <c r="Y77" s="31">
        <v>0</v>
      </c>
      <c r="Z77" s="30">
        <v>0</v>
      </c>
      <c r="AA77" s="20">
        <v>0</v>
      </c>
      <c r="AB77" s="31">
        <v>0</v>
      </c>
      <c r="AC77" s="30">
        <v>0</v>
      </c>
      <c r="AD77" s="20">
        <v>0</v>
      </c>
      <c r="AE77" s="31">
        <v>0</v>
      </c>
      <c r="AF77" s="30">
        <v>0</v>
      </c>
      <c r="AG77" s="20">
        <v>0</v>
      </c>
      <c r="AH77" s="31">
        <v>0</v>
      </c>
      <c r="AI77" s="30">
        <v>0</v>
      </c>
      <c r="AJ77" s="20">
        <v>0</v>
      </c>
      <c r="AK77" s="31">
        <v>0</v>
      </c>
      <c r="AL77" s="20">
        <v>0</v>
      </c>
      <c r="AM77" s="20">
        <v>0</v>
      </c>
      <c r="AN77" s="31">
        <v>0</v>
      </c>
      <c r="AO77" s="30">
        <v>0</v>
      </c>
      <c r="AP77" s="20">
        <v>0</v>
      </c>
      <c r="AQ77" s="31">
        <v>0</v>
      </c>
      <c r="AR77" s="20">
        <v>0</v>
      </c>
      <c r="AS77" s="20">
        <v>0</v>
      </c>
      <c r="AT77" s="31">
        <v>0</v>
      </c>
      <c r="AU77" s="20">
        <v>0</v>
      </c>
      <c r="AV77" s="20">
        <v>0</v>
      </c>
      <c r="AW77" s="31">
        <v>0</v>
      </c>
      <c r="AX77" s="20">
        <v>0</v>
      </c>
      <c r="AY77" s="20">
        <v>0</v>
      </c>
      <c r="AZ77" s="31">
        <v>0</v>
      </c>
      <c r="BA77" s="20">
        <v>0</v>
      </c>
      <c r="BB77" s="20">
        <v>0</v>
      </c>
      <c r="BC77" s="31">
        <v>0</v>
      </c>
      <c r="BD77" s="20">
        <v>0</v>
      </c>
      <c r="BE77" s="20">
        <v>0</v>
      </c>
      <c r="BF77" s="31">
        <v>0</v>
      </c>
      <c r="BG77" s="20">
        <v>0</v>
      </c>
      <c r="BH77" s="28">
        <f t="shared" si="182"/>
        <v>0</v>
      </c>
      <c r="BI77" s="28">
        <f t="shared" si="183"/>
        <v>0</v>
      </c>
      <c r="BJ77" s="28">
        <f t="shared" si="184"/>
        <v>0</v>
      </c>
      <c r="BK77" s="28">
        <f t="shared" si="185"/>
        <v>0</v>
      </c>
      <c r="BL77" s="28">
        <f t="shared" si="186"/>
        <v>0</v>
      </c>
      <c r="BM77" s="28">
        <f t="shared" si="187"/>
        <v>0</v>
      </c>
      <c r="BN77" s="8"/>
    </row>
    <row r="78" spans="1:66" ht="71.349999999999994" x14ac:dyDescent="0.25">
      <c r="A78" s="16" t="s">
        <v>216</v>
      </c>
      <c r="B78" s="17" t="s">
        <v>217</v>
      </c>
      <c r="C78" s="18" t="s">
        <v>218</v>
      </c>
      <c r="D78" s="20">
        <v>0</v>
      </c>
      <c r="E78" s="31">
        <v>0</v>
      </c>
      <c r="F78" s="30">
        <f t="shared" si="188"/>
        <v>0</v>
      </c>
      <c r="G78" s="20">
        <v>0</v>
      </c>
      <c r="H78" s="20">
        <v>0</v>
      </c>
      <c r="I78" s="31">
        <v>0</v>
      </c>
      <c r="J78" s="30">
        <f t="shared" si="189"/>
        <v>1</v>
      </c>
      <c r="K78" s="20">
        <v>0</v>
      </c>
      <c r="L78" s="20">
        <v>0</v>
      </c>
      <c r="M78" s="31">
        <v>0</v>
      </c>
      <c r="N78" s="30">
        <v>0</v>
      </c>
      <c r="O78" s="20">
        <v>0</v>
      </c>
      <c r="P78" s="31">
        <v>0</v>
      </c>
      <c r="Q78" s="30">
        <v>0</v>
      </c>
      <c r="R78" s="20">
        <v>0</v>
      </c>
      <c r="S78" s="31">
        <v>0</v>
      </c>
      <c r="T78" s="30">
        <v>0</v>
      </c>
      <c r="U78" s="20">
        <v>0</v>
      </c>
      <c r="V78" s="31">
        <v>0</v>
      </c>
      <c r="W78" s="30">
        <v>1</v>
      </c>
      <c r="X78" s="20">
        <v>0</v>
      </c>
      <c r="Y78" s="31">
        <v>0</v>
      </c>
      <c r="Z78" s="30">
        <v>0</v>
      </c>
      <c r="AA78" s="20">
        <v>0</v>
      </c>
      <c r="AB78" s="31">
        <v>0</v>
      </c>
      <c r="AC78" s="30">
        <v>0</v>
      </c>
      <c r="AD78" s="20">
        <v>0</v>
      </c>
      <c r="AE78" s="31">
        <v>0</v>
      </c>
      <c r="AF78" s="30">
        <v>0</v>
      </c>
      <c r="AG78" s="20">
        <v>0</v>
      </c>
      <c r="AH78" s="31">
        <v>0</v>
      </c>
      <c r="AI78" s="30">
        <v>0</v>
      </c>
      <c r="AJ78" s="20">
        <v>0</v>
      </c>
      <c r="AK78" s="31">
        <v>0</v>
      </c>
      <c r="AL78" s="20">
        <v>0</v>
      </c>
      <c r="AM78" s="20">
        <v>0</v>
      </c>
      <c r="AN78" s="31">
        <v>0</v>
      </c>
      <c r="AO78" s="30">
        <v>0</v>
      </c>
      <c r="AP78" s="20">
        <v>0</v>
      </c>
      <c r="AQ78" s="31">
        <v>0</v>
      </c>
      <c r="AR78" s="20">
        <v>0</v>
      </c>
      <c r="AS78" s="20">
        <v>0</v>
      </c>
      <c r="AT78" s="31">
        <v>0</v>
      </c>
      <c r="AU78" s="20">
        <v>0</v>
      </c>
      <c r="AV78" s="20">
        <v>0</v>
      </c>
      <c r="AW78" s="31">
        <v>0</v>
      </c>
      <c r="AX78" s="20">
        <v>0</v>
      </c>
      <c r="AY78" s="20">
        <v>0</v>
      </c>
      <c r="AZ78" s="31">
        <v>0</v>
      </c>
      <c r="BA78" s="20">
        <v>0</v>
      </c>
      <c r="BB78" s="20">
        <v>0</v>
      </c>
      <c r="BC78" s="31">
        <v>0</v>
      </c>
      <c r="BD78" s="20">
        <v>0</v>
      </c>
      <c r="BE78" s="20">
        <v>0</v>
      </c>
      <c r="BF78" s="31">
        <v>0</v>
      </c>
      <c r="BG78" s="20">
        <v>0</v>
      </c>
      <c r="BH78" s="28">
        <f t="shared" si="182"/>
        <v>0</v>
      </c>
      <c r="BI78" s="28">
        <f t="shared" si="183"/>
        <v>0</v>
      </c>
      <c r="BJ78" s="28">
        <f t="shared" si="184"/>
        <v>0</v>
      </c>
      <c r="BK78" s="28">
        <f t="shared" si="185"/>
        <v>0</v>
      </c>
      <c r="BL78" s="28">
        <f t="shared" si="186"/>
        <v>0</v>
      </c>
      <c r="BM78" s="28">
        <f t="shared" si="187"/>
        <v>1</v>
      </c>
      <c r="BN78" s="8"/>
    </row>
    <row r="79" spans="1:66" ht="78.150000000000006" x14ac:dyDescent="0.25">
      <c r="A79" s="11" t="s">
        <v>219</v>
      </c>
      <c r="B79" s="12" t="s">
        <v>220</v>
      </c>
      <c r="C79" s="13" t="s">
        <v>50</v>
      </c>
      <c r="D79" s="20">
        <f t="shared" ref="D79:J79" si="190">D80</f>
        <v>0</v>
      </c>
      <c r="E79" s="20">
        <f t="shared" si="190"/>
        <v>0</v>
      </c>
      <c r="F79" s="20">
        <f t="shared" si="190"/>
        <v>8</v>
      </c>
      <c r="G79" s="20">
        <f t="shared" si="190"/>
        <v>0</v>
      </c>
      <c r="H79" s="20">
        <f t="shared" si="190"/>
        <v>0</v>
      </c>
      <c r="I79" s="20">
        <f t="shared" si="190"/>
        <v>0</v>
      </c>
      <c r="J79" s="20">
        <f t="shared" si="190"/>
        <v>55</v>
      </c>
      <c r="K79" s="20">
        <f t="shared" ref="K79" si="191">K80</f>
        <v>0</v>
      </c>
      <c r="L79" s="20">
        <f t="shared" ref="L79:BM79" si="192">L80</f>
        <v>0</v>
      </c>
      <c r="M79" s="20">
        <f t="shared" si="192"/>
        <v>0</v>
      </c>
      <c r="N79" s="20">
        <f t="shared" si="192"/>
        <v>2</v>
      </c>
      <c r="O79" s="20">
        <f t="shared" si="192"/>
        <v>0</v>
      </c>
      <c r="P79" s="20">
        <f t="shared" si="192"/>
        <v>0</v>
      </c>
      <c r="Q79" s="20">
        <f t="shared" si="192"/>
        <v>8</v>
      </c>
      <c r="R79" s="20">
        <f t="shared" si="192"/>
        <v>0</v>
      </c>
      <c r="S79" s="20">
        <f t="shared" si="192"/>
        <v>0</v>
      </c>
      <c r="T79" s="20">
        <f t="shared" si="192"/>
        <v>0</v>
      </c>
      <c r="U79" s="20">
        <f t="shared" si="192"/>
        <v>0</v>
      </c>
      <c r="V79" s="20">
        <f t="shared" si="192"/>
        <v>0</v>
      </c>
      <c r="W79" s="20">
        <f t="shared" si="192"/>
        <v>29</v>
      </c>
      <c r="X79" s="20">
        <f t="shared" si="192"/>
        <v>0</v>
      </c>
      <c r="Y79" s="20">
        <f t="shared" si="192"/>
        <v>0</v>
      </c>
      <c r="Z79" s="20">
        <f t="shared" si="192"/>
        <v>0</v>
      </c>
      <c r="AA79" s="20">
        <f t="shared" si="192"/>
        <v>0</v>
      </c>
      <c r="AB79" s="20">
        <f t="shared" si="192"/>
        <v>0</v>
      </c>
      <c r="AC79" s="20">
        <f t="shared" si="192"/>
        <v>5</v>
      </c>
      <c r="AD79" s="20">
        <f t="shared" si="192"/>
        <v>0</v>
      </c>
      <c r="AE79" s="20">
        <f t="shared" si="192"/>
        <v>0</v>
      </c>
      <c r="AF79" s="20">
        <f t="shared" si="192"/>
        <v>1</v>
      </c>
      <c r="AG79" s="20">
        <f t="shared" si="192"/>
        <v>0</v>
      </c>
      <c r="AH79" s="20">
        <f t="shared" si="192"/>
        <v>0</v>
      </c>
      <c r="AI79" s="20">
        <f t="shared" si="192"/>
        <v>8</v>
      </c>
      <c r="AJ79" s="20">
        <f t="shared" si="192"/>
        <v>0</v>
      </c>
      <c r="AK79" s="20">
        <f t="shared" si="192"/>
        <v>0</v>
      </c>
      <c r="AL79" s="20">
        <f t="shared" si="192"/>
        <v>5</v>
      </c>
      <c r="AM79" s="20">
        <f t="shared" si="192"/>
        <v>0</v>
      </c>
      <c r="AN79" s="20">
        <f t="shared" si="192"/>
        <v>0</v>
      </c>
      <c r="AO79" s="20">
        <f t="shared" si="192"/>
        <v>5</v>
      </c>
      <c r="AP79" s="20">
        <f t="shared" si="192"/>
        <v>0</v>
      </c>
      <c r="AQ79" s="20">
        <f t="shared" si="192"/>
        <v>0</v>
      </c>
      <c r="AR79" s="20">
        <f t="shared" si="192"/>
        <v>0</v>
      </c>
      <c r="AS79" s="20">
        <f t="shared" si="192"/>
        <v>0</v>
      </c>
      <c r="AT79" s="20">
        <f t="shared" si="192"/>
        <v>0</v>
      </c>
      <c r="AU79" s="20">
        <f t="shared" si="192"/>
        <v>0</v>
      </c>
      <c r="AV79" s="20">
        <f t="shared" si="192"/>
        <v>0</v>
      </c>
      <c r="AW79" s="20">
        <f t="shared" si="192"/>
        <v>0</v>
      </c>
      <c r="AX79" s="20">
        <f t="shared" si="192"/>
        <v>0</v>
      </c>
      <c r="AY79" s="20">
        <f t="shared" si="192"/>
        <v>0</v>
      </c>
      <c r="AZ79" s="20">
        <f t="shared" si="192"/>
        <v>0</v>
      </c>
      <c r="BA79" s="20">
        <f t="shared" si="192"/>
        <v>0</v>
      </c>
      <c r="BB79" s="20">
        <f t="shared" si="192"/>
        <v>0</v>
      </c>
      <c r="BC79" s="20">
        <f t="shared" si="192"/>
        <v>0</v>
      </c>
      <c r="BD79" s="20">
        <f t="shared" si="192"/>
        <v>0</v>
      </c>
      <c r="BE79" s="20">
        <f t="shared" si="192"/>
        <v>0</v>
      </c>
      <c r="BF79" s="20">
        <f t="shared" si="192"/>
        <v>0</v>
      </c>
      <c r="BG79" s="20">
        <f t="shared" si="192"/>
        <v>0</v>
      </c>
      <c r="BH79" s="20">
        <f t="shared" si="192"/>
        <v>0</v>
      </c>
      <c r="BI79" s="20">
        <f t="shared" si="192"/>
        <v>0</v>
      </c>
      <c r="BJ79" s="20">
        <f t="shared" si="192"/>
        <v>6</v>
      </c>
      <c r="BK79" s="20">
        <f t="shared" si="192"/>
        <v>0</v>
      </c>
      <c r="BL79" s="20">
        <f t="shared" si="192"/>
        <v>0</v>
      </c>
      <c r="BM79" s="20">
        <f t="shared" si="192"/>
        <v>47</v>
      </c>
      <c r="BN79" s="8"/>
    </row>
    <row r="80" spans="1:66" ht="78.150000000000006" x14ac:dyDescent="0.25">
      <c r="A80" s="11" t="s">
        <v>221</v>
      </c>
      <c r="B80" s="12" t="s">
        <v>222</v>
      </c>
      <c r="C80" s="13" t="s">
        <v>50</v>
      </c>
      <c r="D80" s="20">
        <f t="shared" ref="D80:F80" si="193">SUM(D81:D82)</f>
        <v>0</v>
      </c>
      <c r="E80" s="20">
        <f t="shared" si="193"/>
        <v>0</v>
      </c>
      <c r="F80" s="20">
        <f t="shared" si="193"/>
        <v>8</v>
      </c>
      <c r="G80" s="20">
        <f t="shared" ref="G80" si="194">SUM(G81:G82)</f>
        <v>0</v>
      </c>
      <c r="H80" s="20">
        <f t="shared" ref="H80:J80" si="195">SUM(H81:H82)</f>
        <v>0</v>
      </c>
      <c r="I80" s="20">
        <f t="shared" si="195"/>
        <v>0</v>
      </c>
      <c r="J80" s="20">
        <f t="shared" si="195"/>
        <v>55</v>
      </c>
      <c r="K80" s="20">
        <f t="shared" ref="K80" si="196">SUM(K81:K82)</f>
        <v>0</v>
      </c>
      <c r="L80" s="20">
        <f t="shared" ref="L80:AU80" si="197">SUM(L81:L82)</f>
        <v>0</v>
      </c>
      <c r="M80" s="20">
        <f t="shared" si="197"/>
        <v>0</v>
      </c>
      <c r="N80" s="20">
        <f t="shared" si="197"/>
        <v>2</v>
      </c>
      <c r="O80" s="20">
        <f t="shared" si="197"/>
        <v>0</v>
      </c>
      <c r="P80" s="20">
        <f t="shared" si="197"/>
        <v>0</v>
      </c>
      <c r="Q80" s="20">
        <f t="shared" si="197"/>
        <v>8</v>
      </c>
      <c r="R80" s="20">
        <f t="shared" si="197"/>
        <v>0</v>
      </c>
      <c r="S80" s="20">
        <f t="shared" si="197"/>
        <v>0</v>
      </c>
      <c r="T80" s="20">
        <f t="shared" si="197"/>
        <v>0</v>
      </c>
      <c r="U80" s="20">
        <f t="shared" si="197"/>
        <v>0</v>
      </c>
      <c r="V80" s="20">
        <f t="shared" si="197"/>
        <v>0</v>
      </c>
      <c r="W80" s="20">
        <f t="shared" si="197"/>
        <v>29</v>
      </c>
      <c r="X80" s="20">
        <f t="shared" si="197"/>
        <v>0</v>
      </c>
      <c r="Y80" s="20">
        <f t="shared" si="197"/>
        <v>0</v>
      </c>
      <c r="Z80" s="20">
        <f t="shared" si="197"/>
        <v>0</v>
      </c>
      <c r="AA80" s="20">
        <f t="shared" si="197"/>
        <v>0</v>
      </c>
      <c r="AB80" s="20">
        <f t="shared" si="197"/>
        <v>0</v>
      </c>
      <c r="AC80" s="20">
        <f t="shared" si="197"/>
        <v>5</v>
      </c>
      <c r="AD80" s="20">
        <f t="shared" si="197"/>
        <v>0</v>
      </c>
      <c r="AE80" s="20">
        <f t="shared" si="197"/>
        <v>0</v>
      </c>
      <c r="AF80" s="20">
        <f t="shared" si="197"/>
        <v>1</v>
      </c>
      <c r="AG80" s="20">
        <f t="shared" si="197"/>
        <v>0</v>
      </c>
      <c r="AH80" s="20">
        <f t="shared" si="197"/>
        <v>0</v>
      </c>
      <c r="AI80" s="20">
        <f t="shared" si="197"/>
        <v>8</v>
      </c>
      <c r="AJ80" s="20">
        <f t="shared" si="197"/>
        <v>0</v>
      </c>
      <c r="AK80" s="20">
        <f t="shared" si="197"/>
        <v>0</v>
      </c>
      <c r="AL80" s="20">
        <f t="shared" si="197"/>
        <v>5</v>
      </c>
      <c r="AM80" s="20">
        <f t="shared" si="197"/>
        <v>0</v>
      </c>
      <c r="AN80" s="20">
        <f t="shared" si="197"/>
        <v>0</v>
      </c>
      <c r="AO80" s="20">
        <f t="shared" si="197"/>
        <v>5</v>
      </c>
      <c r="AP80" s="20">
        <f t="shared" si="197"/>
        <v>0</v>
      </c>
      <c r="AQ80" s="20">
        <f t="shared" si="197"/>
        <v>0</v>
      </c>
      <c r="AR80" s="20">
        <f t="shared" si="197"/>
        <v>0</v>
      </c>
      <c r="AS80" s="20">
        <f t="shared" si="197"/>
        <v>0</v>
      </c>
      <c r="AT80" s="20">
        <f t="shared" si="197"/>
        <v>0</v>
      </c>
      <c r="AU80" s="20">
        <f t="shared" si="197"/>
        <v>0</v>
      </c>
      <c r="AV80" s="20">
        <f t="shared" ref="AV80:BJ80" si="198">SUM(AV81:AV82)</f>
        <v>0</v>
      </c>
      <c r="AW80" s="20">
        <f t="shared" si="198"/>
        <v>0</v>
      </c>
      <c r="AX80" s="20">
        <f t="shared" si="198"/>
        <v>0</v>
      </c>
      <c r="AY80" s="20">
        <f t="shared" si="198"/>
        <v>0</v>
      </c>
      <c r="AZ80" s="20">
        <f t="shared" si="198"/>
        <v>0</v>
      </c>
      <c r="BA80" s="20">
        <f t="shared" si="198"/>
        <v>0</v>
      </c>
      <c r="BB80" s="20">
        <f t="shared" si="198"/>
        <v>0</v>
      </c>
      <c r="BC80" s="20">
        <f t="shared" si="198"/>
        <v>0</v>
      </c>
      <c r="BD80" s="20">
        <f t="shared" si="198"/>
        <v>0</v>
      </c>
      <c r="BE80" s="20">
        <f t="shared" si="198"/>
        <v>0</v>
      </c>
      <c r="BF80" s="20">
        <f t="shared" si="198"/>
        <v>0</v>
      </c>
      <c r="BG80" s="20">
        <f t="shared" si="198"/>
        <v>0</v>
      </c>
      <c r="BH80" s="20">
        <f t="shared" si="198"/>
        <v>0</v>
      </c>
      <c r="BI80" s="20">
        <f t="shared" si="198"/>
        <v>0</v>
      </c>
      <c r="BJ80" s="20">
        <f t="shared" si="198"/>
        <v>6</v>
      </c>
      <c r="BK80" s="20">
        <f t="shared" ref="BK80:BM80" si="199">SUM(BK81:BK82)</f>
        <v>0</v>
      </c>
      <c r="BL80" s="20">
        <f t="shared" si="199"/>
        <v>0</v>
      </c>
      <c r="BM80" s="20">
        <f t="shared" si="199"/>
        <v>47</v>
      </c>
      <c r="BN80" s="8"/>
    </row>
    <row r="81" spans="1:66" ht="57.1" x14ac:dyDescent="0.25">
      <c r="A81" s="16" t="s">
        <v>223</v>
      </c>
      <c r="B81" s="17" t="s">
        <v>275</v>
      </c>
      <c r="C81" s="18" t="s">
        <v>224</v>
      </c>
      <c r="D81" s="20">
        <v>0</v>
      </c>
      <c r="E81" s="31">
        <v>0</v>
      </c>
      <c r="F81" s="30">
        <f>N81+BJ81</f>
        <v>8</v>
      </c>
      <c r="G81" s="20">
        <v>0</v>
      </c>
      <c r="H81" s="20">
        <v>0</v>
      </c>
      <c r="I81" s="31">
        <v>0</v>
      </c>
      <c r="J81" s="30">
        <f t="shared" ref="J81:J82" si="200">Q81+BM81</f>
        <v>54</v>
      </c>
      <c r="K81" s="20">
        <v>0</v>
      </c>
      <c r="L81" s="20">
        <v>0</v>
      </c>
      <c r="M81" s="31">
        <v>0</v>
      </c>
      <c r="N81" s="30">
        <v>2</v>
      </c>
      <c r="O81" s="20">
        <v>0</v>
      </c>
      <c r="P81" s="31">
        <v>0</v>
      </c>
      <c r="Q81" s="30">
        <v>8</v>
      </c>
      <c r="R81" s="20">
        <v>0</v>
      </c>
      <c r="S81" s="31">
        <v>0</v>
      </c>
      <c r="T81" s="30">
        <v>0</v>
      </c>
      <c r="U81" s="20">
        <v>0</v>
      </c>
      <c r="V81" s="31">
        <v>0</v>
      </c>
      <c r="W81" s="30">
        <v>28</v>
      </c>
      <c r="X81" s="20">
        <v>0</v>
      </c>
      <c r="Y81" s="31">
        <v>0</v>
      </c>
      <c r="Z81" s="30">
        <v>0</v>
      </c>
      <c r="AA81" s="20">
        <v>0</v>
      </c>
      <c r="AB81" s="31">
        <v>0</v>
      </c>
      <c r="AC81" s="30">
        <v>5</v>
      </c>
      <c r="AD81" s="20">
        <v>0</v>
      </c>
      <c r="AE81" s="31">
        <v>0</v>
      </c>
      <c r="AF81" s="30">
        <v>1</v>
      </c>
      <c r="AG81" s="20">
        <v>0</v>
      </c>
      <c r="AH81" s="31">
        <v>0</v>
      </c>
      <c r="AI81" s="30">
        <v>8</v>
      </c>
      <c r="AJ81" s="20">
        <v>0</v>
      </c>
      <c r="AK81" s="31">
        <v>0</v>
      </c>
      <c r="AL81" s="30">
        <v>5</v>
      </c>
      <c r="AM81" s="20">
        <v>0</v>
      </c>
      <c r="AN81" s="31">
        <v>0</v>
      </c>
      <c r="AO81" s="30">
        <v>5</v>
      </c>
      <c r="AP81" s="20">
        <v>0</v>
      </c>
      <c r="AQ81" s="31">
        <v>0</v>
      </c>
      <c r="AR81" s="30">
        <v>0</v>
      </c>
      <c r="AS81" s="20">
        <v>0</v>
      </c>
      <c r="AT81" s="31">
        <v>0</v>
      </c>
      <c r="AU81" s="30">
        <v>0</v>
      </c>
      <c r="AV81" s="20">
        <v>0</v>
      </c>
      <c r="AW81" s="31">
        <v>0</v>
      </c>
      <c r="AX81" s="30">
        <v>0</v>
      </c>
      <c r="AY81" s="20">
        <v>0</v>
      </c>
      <c r="AZ81" s="31">
        <v>0</v>
      </c>
      <c r="BA81" s="30">
        <v>0</v>
      </c>
      <c r="BB81" s="20">
        <v>0</v>
      </c>
      <c r="BC81" s="31">
        <v>0</v>
      </c>
      <c r="BD81" s="30">
        <v>0</v>
      </c>
      <c r="BE81" s="20">
        <v>0</v>
      </c>
      <c r="BF81" s="31">
        <v>0</v>
      </c>
      <c r="BG81" s="30">
        <v>0</v>
      </c>
      <c r="BH81" s="28">
        <f t="shared" ref="BH81:BH82" si="201">R81+X81+AD81+AJ81+AP81+AV81+BB81</f>
        <v>0</v>
      </c>
      <c r="BI81" s="28">
        <f t="shared" ref="BI81:BI82" si="202">S81+Y81+AE81+AK81+AQ81+AW81+BC81</f>
        <v>0</v>
      </c>
      <c r="BJ81" s="28">
        <f t="shared" ref="BJ81:BJ82" si="203">T81+Z81+AF81+AL81+AR81+AX81+BD81</f>
        <v>6</v>
      </c>
      <c r="BK81" s="28">
        <f t="shared" ref="BK81:BK82" si="204">U81+AA81+AG81+AM81+AS81+AY81+BE81</f>
        <v>0</v>
      </c>
      <c r="BL81" s="28">
        <f t="shared" ref="BL81:BL82" si="205">V81+AB81+AH81+AN81+AT81+AZ81+BF81</f>
        <v>0</v>
      </c>
      <c r="BM81" s="28">
        <f t="shared" ref="BM81:BM82" si="206">W81+AC81+AI81+AO81+AU81+BA81+BG81</f>
        <v>46</v>
      </c>
      <c r="BN81" s="8"/>
    </row>
    <row r="82" spans="1:66" x14ac:dyDescent="0.25">
      <c r="A82" s="16" t="s">
        <v>225</v>
      </c>
      <c r="B82" s="17" t="s">
        <v>226</v>
      </c>
      <c r="C82" s="18" t="s">
        <v>227</v>
      </c>
      <c r="D82" s="20">
        <v>0</v>
      </c>
      <c r="E82" s="31">
        <v>0</v>
      </c>
      <c r="F82" s="30">
        <f t="shared" ref="F82" si="207">N82+BJ82</f>
        <v>0</v>
      </c>
      <c r="G82" s="20">
        <v>0</v>
      </c>
      <c r="H82" s="20">
        <v>0</v>
      </c>
      <c r="I82" s="31">
        <v>0</v>
      </c>
      <c r="J82" s="30">
        <f t="shared" si="200"/>
        <v>1</v>
      </c>
      <c r="K82" s="20">
        <v>0</v>
      </c>
      <c r="L82" s="20">
        <v>0</v>
      </c>
      <c r="M82" s="31">
        <v>0</v>
      </c>
      <c r="N82" s="30">
        <v>0</v>
      </c>
      <c r="O82" s="20">
        <v>0</v>
      </c>
      <c r="P82" s="31">
        <v>0</v>
      </c>
      <c r="Q82" s="30">
        <v>0</v>
      </c>
      <c r="R82" s="20">
        <v>0</v>
      </c>
      <c r="S82" s="31">
        <v>0</v>
      </c>
      <c r="T82" s="30">
        <v>0</v>
      </c>
      <c r="U82" s="20">
        <v>0</v>
      </c>
      <c r="V82" s="31">
        <v>0</v>
      </c>
      <c r="W82" s="30">
        <v>1</v>
      </c>
      <c r="X82" s="20">
        <v>0</v>
      </c>
      <c r="Y82" s="31">
        <v>0</v>
      </c>
      <c r="Z82" s="30">
        <v>0</v>
      </c>
      <c r="AA82" s="20">
        <v>0</v>
      </c>
      <c r="AB82" s="31">
        <v>0</v>
      </c>
      <c r="AC82" s="30">
        <v>0</v>
      </c>
      <c r="AD82" s="20">
        <v>0</v>
      </c>
      <c r="AE82" s="31">
        <v>0</v>
      </c>
      <c r="AF82" s="30">
        <v>0</v>
      </c>
      <c r="AG82" s="20">
        <v>0</v>
      </c>
      <c r="AH82" s="31">
        <v>0</v>
      </c>
      <c r="AI82" s="30">
        <v>0</v>
      </c>
      <c r="AJ82" s="20">
        <v>0</v>
      </c>
      <c r="AK82" s="31">
        <v>0</v>
      </c>
      <c r="AL82" s="30">
        <v>0</v>
      </c>
      <c r="AM82" s="20">
        <v>0</v>
      </c>
      <c r="AN82" s="31">
        <v>0</v>
      </c>
      <c r="AO82" s="30">
        <v>0</v>
      </c>
      <c r="AP82" s="20">
        <v>0</v>
      </c>
      <c r="AQ82" s="31">
        <v>0</v>
      </c>
      <c r="AR82" s="30">
        <v>0</v>
      </c>
      <c r="AS82" s="20">
        <v>0</v>
      </c>
      <c r="AT82" s="31">
        <v>0</v>
      </c>
      <c r="AU82" s="30">
        <v>0</v>
      </c>
      <c r="AV82" s="20">
        <v>0</v>
      </c>
      <c r="AW82" s="31">
        <v>0</v>
      </c>
      <c r="AX82" s="30">
        <v>0</v>
      </c>
      <c r="AY82" s="20">
        <v>0</v>
      </c>
      <c r="AZ82" s="31">
        <v>0</v>
      </c>
      <c r="BA82" s="30">
        <v>0</v>
      </c>
      <c r="BB82" s="20">
        <v>0</v>
      </c>
      <c r="BC82" s="31">
        <v>0</v>
      </c>
      <c r="BD82" s="30">
        <v>0</v>
      </c>
      <c r="BE82" s="20">
        <v>0</v>
      </c>
      <c r="BF82" s="31">
        <v>0</v>
      </c>
      <c r="BG82" s="30">
        <v>0</v>
      </c>
      <c r="BH82" s="28">
        <f t="shared" si="201"/>
        <v>0</v>
      </c>
      <c r="BI82" s="28">
        <f t="shared" si="202"/>
        <v>0</v>
      </c>
      <c r="BJ82" s="28">
        <f t="shared" si="203"/>
        <v>0</v>
      </c>
      <c r="BK82" s="28">
        <f t="shared" si="204"/>
        <v>0</v>
      </c>
      <c r="BL82" s="28">
        <f t="shared" si="205"/>
        <v>0</v>
      </c>
      <c r="BM82" s="28">
        <f t="shared" si="206"/>
        <v>1</v>
      </c>
      <c r="BN82" s="8"/>
    </row>
    <row r="83" spans="1:66" ht="78.150000000000006" x14ac:dyDescent="0.25">
      <c r="A83" s="11" t="s">
        <v>228</v>
      </c>
      <c r="B83" s="12" t="s">
        <v>229</v>
      </c>
      <c r="C83" s="13" t="s">
        <v>50</v>
      </c>
      <c r="D83" s="23" t="s">
        <v>274</v>
      </c>
      <c r="E83" s="23" t="s">
        <v>274</v>
      </c>
      <c r="F83" s="23" t="s">
        <v>274</v>
      </c>
      <c r="G83" s="23" t="s">
        <v>274</v>
      </c>
      <c r="H83" s="23" t="s">
        <v>274</v>
      </c>
      <c r="I83" s="23" t="s">
        <v>274</v>
      </c>
      <c r="J83" s="23" t="s">
        <v>274</v>
      </c>
      <c r="K83" s="23" t="s">
        <v>274</v>
      </c>
      <c r="L83" s="23" t="s">
        <v>274</v>
      </c>
      <c r="M83" s="23" t="s">
        <v>274</v>
      </c>
      <c r="N83" s="23" t="s">
        <v>274</v>
      </c>
      <c r="O83" s="23" t="s">
        <v>274</v>
      </c>
      <c r="P83" s="23" t="s">
        <v>274</v>
      </c>
      <c r="Q83" s="23" t="s">
        <v>274</v>
      </c>
      <c r="R83" s="23" t="s">
        <v>274</v>
      </c>
      <c r="S83" s="23" t="s">
        <v>274</v>
      </c>
      <c r="T83" s="23" t="s">
        <v>274</v>
      </c>
      <c r="U83" s="23" t="s">
        <v>274</v>
      </c>
      <c r="V83" s="23" t="s">
        <v>274</v>
      </c>
      <c r="W83" s="23" t="s">
        <v>274</v>
      </c>
      <c r="X83" s="23" t="s">
        <v>274</v>
      </c>
      <c r="Y83" s="23" t="s">
        <v>274</v>
      </c>
      <c r="Z83" s="23" t="s">
        <v>274</v>
      </c>
      <c r="AA83" s="23" t="s">
        <v>274</v>
      </c>
      <c r="AB83" s="23" t="s">
        <v>274</v>
      </c>
      <c r="AC83" s="23" t="s">
        <v>274</v>
      </c>
      <c r="AD83" s="23" t="s">
        <v>274</v>
      </c>
      <c r="AE83" s="23" t="s">
        <v>274</v>
      </c>
      <c r="AF83" s="23" t="s">
        <v>274</v>
      </c>
      <c r="AG83" s="23" t="s">
        <v>274</v>
      </c>
      <c r="AH83" s="23" t="s">
        <v>274</v>
      </c>
      <c r="AI83" s="23" t="s">
        <v>274</v>
      </c>
      <c r="AJ83" s="23" t="s">
        <v>274</v>
      </c>
      <c r="AK83" s="23" t="s">
        <v>274</v>
      </c>
      <c r="AL83" s="23" t="s">
        <v>274</v>
      </c>
      <c r="AM83" s="23" t="s">
        <v>274</v>
      </c>
      <c r="AN83" s="23" t="s">
        <v>274</v>
      </c>
      <c r="AO83" s="23" t="s">
        <v>274</v>
      </c>
      <c r="AP83" s="23" t="s">
        <v>274</v>
      </c>
      <c r="AQ83" s="23" t="s">
        <v>274</v>
      </c>
      <c r="AR83" s="23" t="s">
        <v>274</v>
      </c>
      <c r="AS83" s="23" t="s">
        <v>274</v>
      </c>
      <c r="AT83" s="23" t="s">
        <v>274</v>
      </c>
      <c r="AU83" s="23" t="s">
        <v>274</v>
      </c>
      <c r="AV83" s="23" t="s">
        <v>274</v>
      </c>
      <c r="AW83" s="23" t="s">
        <v>274</v>
      </c>
      <c r="AX83" s="23" t="s">
        <v>274</v>
      </c>
      <c r="AY83" s="23" t="s">
        <v>274</v>
      </c>
      <c r="AZ83" s="23" t="s">
        <v>274</v>
      </c>
      <c r="BA83" s="23" t="s">
        <v>274</v>
      </c>
      <c r="BB83" s="23" t="s">
        <v>274</v>
      </c>
      <c r="BC83" s="23" t="s">
        <v>274</v>
      </c>
      <c r="BD83" s="23" t="s">
        <v>274</v>
      </c>
      <c r="BE83" s="23" t="s">
        <v>274</v>
      </c>
      <c r="BF83" s="23" t="s">
        <v>274</v>
      </c>
      <c r="BG83" s="23" t="s">
        <v>274</v>
      </c>
      <c r="BH83" s="23" t="s">
        <v>274</v>
      </c>
      <c r="BI83" s="23" t="s">
        <v>274</v>
      </c>
      <c r="BJ83" s="23" t="s">
        <v>274</v>
      </c>
      <c r="BK83" s="23" t="s">
        <v>274</v>
      </c>
      <c r="BL83" s="23" t="s">
        <v>274</v>
      </c>
      <c r="BM83" s="23" t="s">
        <v>274</v>
      </c>
      <c r="BN83" s="8"/>
    </row>
    <row r="84" spans="1:66" ht="62.5" x14ac:dyDescent="0.25">
      <c r="A84" s="11" t="s">
        <v>230</v>
      </c>
      <c r="B84" s="14" t="s">
        <v>231</v>
      </c>
      <c r="C84" s="13" t="s">
        <v>50</v>
      </c>
      <c r="D84" s="23" t="s">
        <v>274</v>
      </c>
      <c r="E84" s="23" t="s">
        <v>274</v>
      </c>
      <c r="F84" s="23" t="s">
        <v>274</v>
      </c>
      <c r="G84" s="23" t="s">
        <v>274</v>
      </c>
      <c r="H84" s="23" t="s">
        <v>274</v>
      </c>
      <c r="I84" s="23" t="s">
        <v>274</v>
      </c>
      <c r="J84" s="23" t="s">
        <v>274</v>
      </c>
      <c r="K84" s="23" t="s">
        <v>274</v>
      </c>
      <c r="L84" s="23" t="s">
        <v>274</v>
      </c>
      <c r="M84" s="23" t="s">
        <v>274</v>
      </c>
      <c r="N84" s="23" t="s">
        <v>274</v>
      </c>
      <c r="O84" s="23" t="s">
        <v>274</v>
      </c>
      <c r="P84" s="23" t="s">
        <v>274</v>
      </c>
      <c r="Q84" s="23" t="s">
        <v>274</v>
      </c>
      <c r="R84" s="23" t="s">
        <v>274</v>
      </c>
      <c r="S84" s="23" t="s">
        <v>274</v>
      </c>
      <c r="T84" s="23" t="s">
        <v>274</v>
      </c>
      <c r="U84" s="23" t="s">
        <v>274</v>
      </c>
      <c r="V84" s="23" t="s">
        <v>274</v>
      </c>
      <c r="W84" s="23" t="s">
        <v>274</v>
      </c>
      <c r="X84" s="23" t="s">
        <v>274</v>
      </c>
      <c r="Y84" s="23" t="s">
        <v>274</v>
      </c>
      <c r="Z84" s="23" t="s">
        <v>274</v>
      </c>
      <c r="AA84" s="23" t="s">
        <v>274</v>
      </c>
      <c r="AB84" s="23" t="s">
        <v>274</v>
      </c>
      <c r="AC84" s="23" t="s">
        <v>274</v>
      </c>
      <c r="AD84" s="23" t="s">
        <v>274</v>
      </c>
      <c r="AE84" s="23" t="s">
        <v>274</v>
      </c>
      <c r="AF84" s="23" t="s">
        <v>274</v>
      </c>
      <c r="AG84" s="23" t="s">
        <v>274</v>
      </c>
      <c r="AH84" s="23" t="s">
        <v>274</v>
      </c>
      <c r="AI84" s="23" t="s">
        <v>274</v>
      </c>
      <c r="AJ84" s="23" t="s">
        <v>274</v>
      </c>
      <c r="AK84" s="23" t="s">
        <v>274</v>
      </c>
      <c r="AL84" s="23" t="s">
        <v>274</v>
      </c>
      <c r="AM84" s="23" t="s">
        <v>274</v>
      </c>
      <c r="AN84" s="23" t="s">
        <v>274</v>
      </c>
      <c r="AO84" s="23" t="s">
        <v>274</v>
      </c>
      <c r="AP84" s="23" t="s">
        <v>274</v>
      </c>
      <c r="AQ84" s="23" t="s">
        <v>274</v>
      </c>
      <c r="AR84" s="23" t="s">
        <v>274</v>
      </c>
      <c r="AS84" s="23" t="s">
        <v>274</v>
      </c>
      <c r="AT84" s="23" t="s">
        <v>274</v>
      </c>
      <c r="AU84" s="23" t="s">
        <v>274</v>
      </c>
      <c r="AV84" s="23" t="s">
        <v>274</v>
      </c>
      <c r="AW84" s="23" t="s">
        <v>274</v>
      </c>
      <c r="AX84" s="23" t="s">
        <v>274</v>
      </c>
      <c r="AY84" s="23" t="s">
        <v>274</v>
      </c>
      <c r="AZ84" s="23" t="s">
        <v>274</v>
      </c>
      <c r="BA84" s="23" t="s">
        <v>274</v>
      </c>
      <c r="BB84" s="23" t="s">
        <v>274</v>
      </c>
      <c r="BC84" s="23" t="s">
        <v>274</v>
      </c>
      <c r="BD84" s="23" t="s">
        <v>274</v>
      </c>
      <c r="BE84" s="23" t="s">
        <v>274</v>
      </c>
      <c r="BF84" s="23" t="s">
        <v>274</v>
      </c>
      <c r="BG84" s="23" t="s">
        <v>274</v>
      </c>
      <c r="BH84" s="23" t="s">
        <v>274</v>
      </c>
      <c r="BI84" s="23" t="s">
        <v>274</v>
      </c>
      <c r="BJ84" s="23" t="s">
        <v>274</v>
      </c>
      <c r="BK84" s="23" t="s">
        <v>274</v>
      </c>
      <c r="BL84" s="23" t="s">
        <v>274</v>
      </c>
      <c r="BM84" s="23" t="s">
        <v>274</v>
      </c>
      <c r="BN84" s="8"/>
    </row>
    <row r="86" spans="1:66" x14ac:dyDescent="0.25">
      <c r="B86" s="1" t="s">
        <v>277</v>
      </c>
    </row>
  </sheetData>
  <mergeCells count="42">
    <mergeCell ref="BB9:BG9"/>
    <mergeCell ref="BB10:BD10"/>
    <mergeCell ref="BE10:BG10"/>
    <mergeCell ref="AM10:AO10"/>
    <mergeCell ref="AP9:AU9"/>
    <mergeCell ref="AP10:AR10"/>
    <mergeCell ref="AS10:AU10"/>
    <mergeCell ref="AV9:BA9"/>
    <mergeCell ref="AV10:AX10"/>
    <mergeCell ref="AY10:BA10"/>
    <mergeCell ref="U10:W10"/>
    <mergeCell ref="R9:W9"/>
    <mergeCell ref="X10:Z10"/>
    <mergeCell ref="AA10:AC10"/>
    <mergeCell ref="A2:BN2"/>
    <mergeCell ref="A3:BN3"/>
    <mergeCell ref="A4:BN4"/>
    <mergeCell ref="A5:BN5"/>
    <mergeCell ref="A6:BN6"/>
    <mergeCell ref="D8:K9"/>
    <mergeCell ref="D10:G10"/>
    <mergeCell ref="H10:K10"/>
    <mergeCell ref="L10:N10"/>
    <mergeCell ref="R10:T10"/>
    <mergeCell ref="AJ9:AO9"/>
    <mergeCell ref="AJ10:AL10"/>
    <mergeCell ref="A1:BN1"/>
    <mergeCell ref="A7:BN7"/>
    <mergeCell ref="X9:AC9"/>
    <mergeCell ref="O10:Q10"/>
    <mergeCell ref="R8:BM8"/>
    <mergeCell ref="AD10:AF10"/>
    <mergeCell ref="AG10:AI10"/>
    <mergeCell ref="AD9:AI9"/>
    <mergeCell ref="BH10:BJ10"/>
    <mergeCell ref="BK10:BM10"/>
    <mergeCell ref="BH9:BM9"/>
    <mergeCell ref="L8:Q9"/>
    <mergeCell ref="BN8:BN11"/>
    <mergeCell ref="A8:A11"/>
    <mergeCell ref="B8:B11"/>
    <mergeCell ref="C8:C11"/>
  </mergeCells>
  <conditionalFormatting sqref="L17:L19">
    <cfRule type="cellIs" dxfId="203" priority="204" operator="equal">
      <formula>""</formula>
    </cfRule>
  </conditionalFormatting>
  <conditionalFormatting sqref="L15">
    <cfRule type="cellIs" dxfId="202" priority="203" operator="equal">
      <formula>""</formula>
    </cfRule>
  </conditionalFormatting>
  <conditionalFormatting sqref="L23">
    <cfRule type="cellIs" dxfId="201" priority="202" operator="equal">
      <formula>""</formula>
    </cfRule>
  </conditionalFormatting>
  <conditionalFormatting sqref="L37:L38">
    <cfRule type="cellIs" dxfId="200" priority="201" operator="equal">
      <formula>""</formula>
    </cfRule>
  </conditionalFormatting>
  <conditionalFormatting sqref="L48">
    <cfRule type="cellIs" dxfId="199" priority="200" operator="equal">
      <formula>""</formula>
    </cfRule>
  </conditionalFormatting>
  <conditionalFormatting sqref="L53">
    <cfRule type="cellIs" dxfId="198" priority="199" operator="equal">
      <formula>""</formula>
    </cfRule>
  </conditionalFormatting>
  <conditionalFormatting sqref="L63">
    <cfRule type="cellIs" dxfId="197" priority="198" operator="equal">
      <formula>""</formula>
    </cfRule>
  </conditionalFormatting>
  <conditionalFormatting sqref="L83:L84">
    <cfRule type="cellIs" dxfId="196" priority="197" operator="equal">
      <formula>""</formula>
    </cfRule>
  </conditionalFormatting>
  <conditionalFormatting sqref="M17:N19">
    <cfRule type="cellIs" dxfId="195" priority="196" operator="equal">
      <formula>""</formula>
    </cfRule>
  </conditionalFormatting>
  <conditionalFormatting sqref="M15:N15">
    <cfRule type="cellIs" dxfId="194" priority="195" operator="equal">
      <formula>""</formula>
    </cfRule>
  </conditionalFormatting>
  <conditionalFormatting sqref="M23:N23">
    <cfRule type="cellIs" dxfId="193" priority="194" operator="equal">
      <formula>""</formula>
    </cfRule>
  </conditionalFormatting>
  <conditionalFormatting sqref="M37:N38">
    <cfRule type="cellIs" dxfId="192" priority="193" operator="equal">
      <formula>""</formula>
    </cfRule>
  </conditionalFormatting>
  <conditionalFormatting sqref="M48:N48">
    <cfRule type="cellIs" dxfId="191" priority="192" operator="equal">
      <formula>""</formula>
    </cfRule>
  </conditionalFormatting>
  <conditionalFormatting sqref="M53:N53">
    <cfRule type="cellIs" dxfId="190" priority="191" operator="equal">
      <formula>""</formula>
    </cfRule>
  </conditionalFormatting>
  <conditionalFormatting sqref="M63:N63">
    <cfRule type="cellIs" dxfId="189" priority="190" operator="equal">
      <formula>""</formula>
    </cfRule>
  </conditionalFormatting>
  <conditionalFormatting sqref="M83:N84">
    <cfRule type="cellIs" dxfId="188" priority="189" operator="equal">
      <formula>""</formula>
    </cfRule>
  </conditionalFormatting>
  <conditionalFormatting sqref="O17:Q19">
    <cfRule type="cellIs" dxfId="187" priority="188" operator="equal">
      <formula>""</formula>
    </cfRule>
  </conditionalFormatting>
  <conditionalFormatting sqref="O15:Q15">
    <cfRule type="cellIs" dxfId="186" priority="187" operator="equal">
      <formula>""</formula>
    </cfRule>
  </conditionalFormatting>
  <conditionalFormatting sqref="O23:Q23">
    <cfRule type="cellIs" dxfId="185" priority="186" operator="equal">
      <formula>""</formula>
    </cfRule>
  </conditionalFormatting>
  <conditionalFormatting sqref="O37:Q38">
    <cfRule type="cellIs" dxfId="184" priority="185" operator="equal">
      <formula>""</formula>
    </cfRule>
  </conditionalFormatting>
  <conditionalFormatting sqref="O48:Q48">
    <cfRule type="cellIs" dxfId="183" priority="184" operator="equal">
      <formula>""</formula>
    </cfRule>
  </conditionalFormatting>
  <conditionalFormatting sqref="O53:Q53">
    <cfRule type="cellIs" dxfId="182" priority="183" operator="equal">
      <formula>""</formula>
    </cfRule>
  </conditionalFormatting>
  <conditionalFormatting sqref="O63:Q63">
    <cfRule type="cellIs" dxfId="181" priority="182" operator="equal">
      <formula>""</formula>
    </cfRule>
  </conditionalFormatting>
  <conditionalFormatting sqref="O83:Q84">
    <cfRule type="cellIs" dxfId="180" priority="181" operator="equal">
      <formula>""</formula>
    </cfRule>
  </conditionalFormatting>
  <conditionalFormatting sqref="R17:T19">
    <cfRule type="cellIs" dxfId="179" priority="180" operator="equal">
      <formula>""</formula>
    </cfRule>
  </conditionalFormatting>
  <conditionalFormatting sqref="R15:T15">
    <cfRule type="cellIs" dxfId="178" priority="179" operator="equal">
      <formula>""</formula>
    </cfRule>
  </conditionalFormatting>
  <conditionalFormatting sqref="R23:T23">
    <cfRule type="cellIs" dxfId="177" priority="178" operator="equal">
      <formula>""</formula>
    </cfRule>
  </conditionalFormatting>
  <conditionalFormatting sqref="R37:T38">
    <cfRule type="cellIs" dxfId="176" priority="177" operator="equal">
      <formula>""</formula>
    </cfRule>
  </conditionalFormatting>
  <conditionalFormatting sqref="R48:T48">
    <cfRule type="cellIs" dxfId="175" priority="176" operator="equal">
      <formula>""</formula>
    </cfRule>
  </conditionalFormatting>
  <conditionalFormatting sqref="R53:T53">
    <cfRule type="cellIs" dxfId="174" priority="175" operator="equal">
      <formula>""</formula>
    </cfRule>
  </conditionalFormatting>
  <conditionalFormatting sqref="R63:T63">
    <cfRule type="cellIs" dxfId="173" priority="174" operator="equal">
      <formula>""</formula>
    </cfRule>
  </conditionalFormatting>
  <conditionalFormatting sqref="R83:T84">
    <cfRule type="cellIs" dxfId="172" priority="173" operator="equal">
      <formula>""</formula>
    </cfRule>
  </conditionalFormatting>
  <conditionalFormatting sqref="U17:W19">
    <cfRule type="cellIs" dxfId="171" priority="172" operator="equal">
      <formula>""</formula>
    </cfRule>
  </conditionalFormatting>
  <conditionalFormatting sqref="U15:W15">
    <cfRule type="cellIs" dxfId="170" priority="171" operator="equal">
      <formula>""</formula>
    </cfRule>
  </conditionalFormatting>
  <conditionalFormatting sqref="U23:W23">
    <cfRule type="cellIs" dxfId="169" priority="170" operator="equal">
      <formula>""</formula>
    </cfRule>
  </conditionalFormatting>
  <conditionalFormatting sqref="U37:W38">
    <cfRule type="cellIs" dxfId="168" priority="169" operator="equal">
      <formula>""</formula>
    </cfRule>
  </conditionalFormatting>
  <conditionalFormatting sqref="U48:W48">
    <cfRule type="cellIs" dxfId="167" priority="168" operator="equal">
      <formula>""</formula>
    </cfRule>
  </conditionalFormatting>
  <conditionalFormatting sqref="U53:W53">
    <cfRule type="cellIs" dxfId="166" priority="167" operator="equal">
      <formula>""</formula>
    </cfRule>
  </conditionalFormatting>
  <conditionalFormatting sqref="U63:W63">
    <cfRule type="cellIs" dxfId="165" priority="166" operator="equal">
      <formula>""</formula>
    </cfRule>
  </conditionalFormatting>
  <conditionalFormatting sqref="U83:W84">
    <cfRule type="cellIs" dxfId="164" priority="165" operator="equal">
      <formula>""</formula>
    </cfRule>
  </conditionalFormatting>
  <conditionalFormatting sqref="X17:Z19">
    <cfRule type="cellIs" dxfId="163" priority="164" operator="equal">
      <formula>""</formula>
    </cfRule>
  </conditionalFormatting>
  <conditionalFormatting sqref="X15:Z15">
    <cfRule type="cellIs" dxfId="162" priority="163" operator="equal">
      <formula>""</formula>
    </cfRule>
  </conditionalFormatting>
  <conditionalFormatting sqref="X23:Z23">
    <cfRule type="cellIs" dxfId="161" priority="162" operator="equal">
      <formula>""</formula>
    </cfRule>
  </conditionalFormatting>
  <conditionalFormatting sqref="X37:Z38">
    <cfRule type="cellIs" dxfId="160" priority="161" operator="equal">
      <formula>""</formula>
    </cfRule>
  </conditionalFormatting>
  <conditionalFormatting sqref="X48:Z48">
    <cfRule type="cellIs" dxfId="159" priority="160" operator="equal">
      <formula>""</formula>
    </cfRule>
  </conditionalFormatting>
  <conditionalFormatting sqref="X53:Z53">
    <cfRule type="cellIs" dxfId="158" priority="159" operator="equal">
      <formula>""</formula>
    </cfRule>
  </conditionalFormatting>
  <conditionalFormatting sqref="X63:Z63">
    <cfRule type="cellIs" dxfId="157" priority="158" operator="equal">
      <formula>""</formula>
    </cfRule>
  </conditionalFormatting>
  <conditionalFormatting sqref="X83:Z84">
    <cfRule type="cellIs" dxfId="156" priority="157" operator="equal">
      <formula>""</formula>
    </cfRule>
  </conditionalFormatting>
  <conditionalFormatting sqref="AA17:AC19">
    <cfRule type="cellIs" dxfId="155" priority="156" operator="equal">
      <formula>""</formula>
    </cfRule>
  </conditionalFormatting>
  <conditionalFormatting sqref="AA15:AC15">
    <cfRule type="cellIs" dxfId="154" priority="155" operator="equal">
      <formula>""</formula>
    </cfRule>
  </conditionalFormatting>
  <conditionalFormatting sqref="AA23:AC23">
    <cfRule type="cellIs" dxfId="153" priority="154" operator="equal">
      <formula>""</formula>
    </cfRule>
  </conditionalFormatting>
  <conditionalFormatting sqref="AA37:AC38">
    <cfRule type="cellIs" dxfId="152" priority="153" operator="equal">
      <formula>""</formula>
    </cfRule>
  </conditionalFormatting>
  <conditionalFormatting sqref="AA48:AC48">
    <cfRule type="cellIs" dxfId="151" priority="152" operator="equal">
      <formula>""</formula>
    </cfRule>
  </conditionalFormatting>
  <conditionalFormatting sqref="AA53:AC53">
    <cfRule type="cellIs" dxfId="150" priority="151" operator="equal">
      <formula>""</formula>
    </cfRule>
  </conditionalFormatting>
  <conditionalFormatting sqref="AA63:AC63">
    <cfRule type="cellIs" dxfId="149" priority="150" operator="equal">
      <formula>""</formula>
    </cfRule>
  </conditionalFormatting>
  <conditionalFormatting sqref="AA83:AC84">
    <cfRule type="cellIs" dxfId="148" priority="149" operator="equal">
      <formula>""</formula>
    </cfRule>
  </conditionalFormatting>
  <conditionalFormatting sqref="AD17:AF19">
    <cfRule type="cellIs" dxfId="147" priority="148" operator="equal">
      <formula>""</formula>
    </cfRule>
  </conditionalFormatting>
  <conditionalFormatting sqref="AD15:AF15">
    <cfRule type="cellIs" dxfId="146" priority="147" operator="equal">
      <formula>""</formula>
    </cfRule>
  </conditionalFormatting>
  <conditionalFormatting sqref="AD23:AF23">
    <cfRule type="cellIs" dxfId="145" priority="146" operator="equal">
      <formula>""</formula>
    </cfRule>
  </conditionalFormatting>
  <conditionalFormatting sqref="AD37:AF38">
    <cfRule type="cellIs" dxfId="144" priority="145" operator="equal">
      <formula>""</formula>
    </cfRule>
  </conditionalFormatting>
  <conditionalFormatting sqref="AD48:AF48">
    <cfRule type="cellIs" dxfId="143" priority="144" operator="equal">
      <formula>""</formula>
    </cfRule>
  </conditionalFormatting>
  <conditionalFormatting sqref="AD53:AF53">
    <cfRule type="cellIs" dxfId="142" priority="143" operator="equal">
      <formula>""</formula>
    </cfRule>
  </conditionalFormatting>
  <conditionalFormatting sqref="AD63:AF63">
    <cfRule type="cellIs" dxfId="141" priority="142" operator="equal">
      <formula>""</formula>
    </cfRule>
  </conditionalFormatting>
  <conditionalFormatting sqref="AD83:AF84">
    <cfRule type="cellIs" dxfId="140" priority="141" operator="equal">
      <formula>""</formula>
    </cfRule>
  </conditionalFormatting>
  <conditionalFormatting sqref="AD30">
    <cfRule type="cellIs" dxfId="139" priority="140" operator="equal">
      <formula>""</formula>
    </cfRule>
  </conditionalFormatting>
  <conditionalFormatting sqref="AD31:AD32">
    <cfRule type="cellIs" dxfId="138" priority="139" operator="equal">
      <formula>""</formula>
    </cfRule>
  </conditionalFormatting>
  <conditionalFormatting sqref="AG17:AI19">
    <cfRule type="cellIs" dxfId="137" priority="138" operator="equal">
      <formula>""</formula>
    </cfRule>
  </conditionalFormatting>
  <conditionalFormatting sqref="AG15:AI15">
    <cfRule type="cellIs" dxfId="136" priority="137" operator="equal">
      <formula>""</formula>
    </cfRule>
  </conditionalFormatting>
  <conditionalFormatting sqref="AG23:AI23">
    <cfRule type="cellIs" dxfId="135" priority="136" operator="equal">
      <formula>""</formula>
    </cfRule>
  </conditionalFormatting>
  <conditionalFormatting sqref="AG37:AI38">
    <cfRule type="cellIs" dxfId="134" priority="135" operator="equal">
      <formula>""</formula>
    </cfRule>
  </conditionalFormatting>
  <conditionalFormatting sqref="AG48:AI48">
    <cfRule type="cellIs" dxfId="133" priority="134" operator="equal">
      <formula>""</formula>
    </cfRule>
  </conditionalFormatting>
  <conditionalFormatting sqref="AG53:AI53">
    <cfRule type="cellIs" dxfId="132" priority="133" operator="equal">
      <formula>""</formula>
    </cfRule>
  </conditionalFormatting>
  <conditionalFormatting sqref="AG63:AI63">
    <cfRule type="cellIs" dxfId="131" priority="132" operator="equal">
      <formula>""</formula>
    </cfRule>
  </conditionalFormatting>
  <conditionalFormatting sqref="AG83:AI84">
    <cfRule type="cellIs" dxfId="130" priority="131" operator="equal">
      <formula>""</formula>
    </cfRule>
  </conditionalFormatting>
  <conditionalFormatting sqref="AG30">
    <cfRule type="cellIs" dxfId="129" priority="130" operator="equal">
      <formula>""</formula>
    </cfRule>
  </conditionalFormatting>
  <conditionalFormatting sqref="AG31:AG32">
    <cfRule type="cellIs" dxfId="128" priority="129" operator="equal">
      <formula>""</formula>
    </cfRule>
  </conditionalFormatting>
  <conditionalFormatting sqref="AJ17:AL19">
    <cfRule type="cellIs" dxfId="127" priority="128" operator="equal">
      <formula>""</formula>
    </cfRule>
  </conditionalFormatting>
  <conditionalFormatting sqref="AJ15:AL15">
    <cfRule type="cellIs" dxfId="126" priority="127" operator="equal">
      <formula>""</formula>
    </cfRule>
  </conditionalFormatting>
  <conditionalFormatting sqref="AJ23:AL23">
    <cfRule type="cellIs" dxfId="125" priority="126" operator="equal">
      <formula>""</formula>
    </cfRule>
  </conditionalFormatting>
  <conditionalFormatting sqref="AJ37:AL38">
    <cfRule type="cellIs" dxfId="124" priority="125" operator="equal">
      <formula>""</formula>
    </cfRule>
  </conditionalFormatting>
  <conditionalFormatting sqref="AJ48:AL48">
    <cfRule type="cellIs" dxfId="123" priority="124" operator="equal">
      <formula>""</formula>
    </cfRule>
  </conditionalFormatting>
  <conditionalFormatting sqref="AJ53:AL53">
    <cfRule type="cellIs" dxfId="122" priority="123" operator="equal">
      <formula>""</formula>
    </cfRule>
  </conditionalFormatting>
  <conditionalFormatting sqref="AJ63:AL63">
    <cfRule type="cellIs" dxfId="121" priority="122" operator="equal">
      <formula>""</formula>
    </cfRule>
  </conditionalFormatting>
  <conditionalFormatting sqref="AJ83:AL84">
    <cfRule type="cellIs" dxfId="120" priority="121" operator="equal">
      <formula>""</formula>
    </cfRule>
  </conditionalFormatting>
  <conditionalFormatting sqref="AM17:AO19">
    <cfRule type="cellIs" dxfId="119" priority="120" operator="equal">
      <formula>""</formula>
    </cfRule>
  </conditionalFormatting>
  <conditionalFormatting sqref="AM15:AO15">
    <cfRule type="cellIs" dxfId="118" priority="119" operator="equal">
      <formula>""</formula>
    </cfRule>
  </conditionalFormatting>
  <conditionalFormatting sqref="AM23:AO23">
    <cfRule type="cellIs" dxfId="117" priority="118" operator="equal">
      <formula>""</formula>
    </cfRule>
  </conditionalFormatting>
  <conditionalFormatting sqref="AM37:AO38">
    <cfRule type="cellIs" dxfId="116" priority="117" operator="equal">
      <formula>""</formula>
    </cfRule>
  </conditionalFormatting>
  <conditionalFormatting sqref="AM48:AO48">
    <cfRule type="cellIs" dxfId="115" priority="116" operator="equal">
      <formula>""</formula>
    </cfRule>
  </conditionalFormatting>
  <conditionalFormatting sqref="AM53:AO53">
    <cfRule type="cellIs" dxfId="114" priority="115" operator="equal">
      <formula>""</formula>
    </cfRule>
  </conditionalFormatting>
  <conditionalFormatting sqref="AM63:AO63">
    <cfRule type="cellIs" dxfId="113" priority="114" operator="equal">
      <formula>""</formula>
    </cfRule>
  </conditionalFormatting>
  <conditionalFormatting sqref="AM83:AO84">
    <cfRule type="cellIs" dxfId="112" priority="113" operator="equal">
      <formula>""</formula>
    </cfRule>
  </conditionalFormatting>
  <conditionalFormatting sqref="AP17:AR19">
    <cfRule type="cellIs" dxfId="111" priority="112" operator="equal">
      <formula>""</formula>
    </cfRule>
  </conditionalFormatting>
  <conditionalFormatting sqref="AP15:AR15">
    <cfRule type="cellIs" dxfId="110" priority="111" operator="equal">
      <formula>""</formula>
    </cfRule>
  </conditionalFormatting>
  <conditionalFormatting sqref="AP23:AR23">
    <cfRule type="cellIs" dxfId="109" priority="110" operator="equal">
      <formula>""</formula>
    </cfRule>
  </conditionalFormatting>
  <conditionalFormatting sqref="AP37:AR38">
    <cfRule type="cellIs" dxfId="108" priority="109" operator="equal">
      <formula>""</formula>
    </cfRule>
  </conditionalFormatting>
  <conditionalFormatting sqref="AP48:AR48">
    <cfRule type="cellIs" dxfId="107" priority="108" operator="equal">
      <formula>""</formula>
    </cfRule>
  </conditionalFormatting>
  <conditionalFormatting sqref="AP53:AR53">
    <cfRule type="cellIs" dxfId="106" priority="107" operator="equal">
      <formula>""</formula>
    </cfRule>
  </conditionalFormatting>
  <conditionalFormatting sqref="AP63:AR63">
    <cfRule type="cellIs" dxfId="105" priority="106" operator="equal">
      <formula>""</formula>
    </cfRule>
  </conditionalFormatting>
  <conditionalFormatting sqref="AP83:AR84">
    <cfRule type="cellIs" dxfId="104" priority="105" operator="equal">
      <formula>""</formula>
    </cfRule>
  </conditionalFormatting>
  <conditionalFormatting sqref="AS17:AU19">
    <cfRule type="cellIs" dxfId="103" priority="104" operator="equal">
      <formula>""</formula>
    </cfRule>
  </conditionalFormatting>
  <conditionalFormatting sqref="AS15:AU15">
    <cfRule type="cellIs" dxfId="102" priority="103" operator="equal">
      <formula>""</formula>
    </cfRule>
  </conditionalFormatting>
  <conditionalFormatting sqref="AS23:AU23">
    <cfRule type="cellIs" dxfId="101" priority="102" operator="equal">
      <formula>""</formula>
    </cfRule>
  </conditionalFormatting>
  <conditionalFormatting sqref="AS37:AU38">
    <cfRule type="cellIs" dxfId="100" priority="101" operator="equal">
      <formula>""</formula>
    </cfRule>
  </conditionalFormatting>
  <conditionalFormatting sqref="AS48:AU48">
    <cfRule type="cellIs" dxfId="99" priority="100" operator="equal">
      <formula>""</formula>
    </cfRule>
  </conditionalFormatting>
  <conditionalFormatting sqref="AS53:AU53">
    <cfRule type="cellIs" dxfId="98" priority="99" operator="equal">
      <formula>""</formula>
    </cfRule>
  </conditionalFormatting>
  <conditionalFormatting sqref="AS63:AU63">
    <cfRule type="cellIs" dxfId="97" priority="98" operator="equal">
      <formula>""</formula>
    </cfRule>
  </conditionalFormatting>
  <conditionalFormatting sqref="AS83:AU84">
    <cfRule type="cellIs" dxfId="96" priority="97" operator="equal">
      <formula>""</formula>
    </cfRule>
  </conditionalFormatting>
  <conditionalFormatting sqref="AV17:AX19">
    <cfRule type="cellIs" dxfId="95" priority="96" operator="equal">
      <formula>""</formula>
    </cfRule>
  </conditionalFormatting>
  <conditionalFormatting sqref="AV15:AX15">
    <cfRule type="cellIs" dxfId="94" priority="95" operator="equal">
      <formula>""</formula>
    </cfRule>
  </conditionalFormatting>
  <conditionalFormatting sqref="AV23:AX23">
    <cfRule type="cellIs" dxfId="93" priority="94" operator="equal">
      <formula>""</formula>
    </cfRule>
  </conditionalFormatting>
  <conditionalFormatting sqref="AV37:AX38">
    <cfRule type="cellIs" dxfId="92" priority="93" operator="equal">
      <formula>""</formula>
    </cfRule>
  </conditionalFormatting>
  <conditionalFormatting sqref="AV48:AX48">
    <cfRule type="cellIs" dxfId="91" priority="92" operator="equal">
      <formula>""</formula>
    </cfRule>
  </conditionalFormatting>
  <conditionalFormatting sqref="AV53:AX53">
    <cfRule type="cellIs" dxfId="90" priority="91" operator="equal">
      <formula>""</formula>
    </cfRule>
  </conditionalFormatting>
  <conditionalFormatting sqref="AV63:AX63">
    <cfRule type="cellIs" dxfId="89" priority="90" operator="equal">
      <formula>""</formula>
    </cfRule>
  </conditionalFormatting>
  <conditionalFormatting sqref="AV83:AX84">
    <cfRule type="cellIs" dxfId="88" priority="89" operator="equal">
      <formula>""</formula>
    </cfRule>
  </conditionalFormatting>
  <conditionalFormatting sqref="AY17:BA19">
    <cfRule type="cellIs" dxfId="87" priority="88" operator="equal">
      <formula>""</formula>
    </cfRule>
  </conditionalFormatting>
  <conditionalFormatting sqref="AY15:BA15">
    <cfRule type="cellIs" dxfId="86" priority="87" operator="equal">
      <formula>""</formula>
    </cfRule>
  </conditionalFormatting>
  <conditionalFormatting sqref="AY23:BA23">
    <cfRule type="cellIs" dxfId="85" priority="86" operator="equal">
      <formula>""</formula>
    </cfRule>
  </conditionalFormatting>
  <conditionalFormatting sqref="AY37:BA38">
    <cfRule type="cellIs" dxfId="84" priority="85" operator="equal">
      <formula>""</formula>
    </cfRule>
  </conditionalFormatting>
  <conditionalFormatting sqref="AY48:BA48">
    <cfRule type="cellIs" dxfId="83" priority="84" operator="equal">
      <formula>""</formula>
    </cfRule>
  </conditionalFormatting>
  <conditionalFormatting sqref="AY53:BA53">
    <cfRule type="cellIs" dxfId="82" priority="83" operator="equal">
      <formula>""</formula>
    </cfRule>
  </conditionalFormatting>
  <conditionalFormatting sqref="AY63:BA63">
    <cfRule type="cellIs" dxfId="81" priority="82" operator="equal">
      <formula>""</formula>
    </cfRule>
  </conditionalFormatting>
  <conditionalFormatting sqref="AY83:BA84">
    <cfRule type="cellIs" dxfId="80" priority="81" operator="equal">
      <formula>""</formula>
    </cfRule>
  </conditionalFormatting>
  <conditionalFormatting sqref="BB17:BD19">
    <cfRule type="cellIs" dxfId="79" priority="80" operator="equal">
      <formula>""</formula>
    </cfRule>
  </conditionalFormatting>
  <conditionalFormatting sqref="BB15:BD15">
    <cfRule type="cellIs" dxfId="78" priority="79" operator="equal">
      <formula>""</formula>
    </cfRule>
  </conditionalFormatting>
  <conditionalFormatting sqref="BB23:BD23">
    <cfRule type="cellIs" dxfId="77" priority="78" operator="equal">
      <formula>""</formula>
    </cfRule>
  </conditionalFormatting>
  <conditionalFormatting sqref="BB37:BD38">
    <cfRule type="cellIs" dxfId="76" priority="77" operator="equal">
      <formula>""</formula>
    </cfRule>
  </conditionalFormatting>
  <conditionalFormatting sqref="BB48:BD48">
    <cfRule type="cellIs" dxfId="75" priority="76" operator="equal">
      <formula>""</formula>
    </cfRule>
  </conditionalFormatting>
  <conditionalFormatting sqref="BB53:BD53">
    <cfRule type="cellIs" dxfId="74" priority="75" operator="equal">
      <formula>""</formula>
    </cfRule>
  </conditionalFormatting>
  <conditionalFormatting sqref="BB63:BD63">
    <cfRule type="cellIs" dxfId="73" priority="74" operator="equal">
      <formula>""</formula>
    </cfRule>
  </conditionalFormatting>
  <conditionalFormatting sqref="BB83:BD84">
    <cfRule type="cellIs" dxfId="72" priority="73" operator="equal">
      <formula>""</formula>
    </cfRule>
  </conditionalFormatting>
  <conditionalFormatting sqref="BE17:BG19">
    <cfRule type="cellIs" dxfId="71" priority="72" operator="equal">
      <formula>""</formula>
    </cfRule>
  </conditionalFormatting>
  <conditionalFormatting sqref="BE15:BG15">
    <cfRule type="cellIs" dxfId="70" priority="71" operator="equal">
      <formula>""</formula>
    </cfRule>
  </conditionalFormatting>
  <conditionalFormatting sqref="BE23:BG23">
    <cfRule type="cellIs" dxfId="69" priority="70" operator="equal">
      <formula>""</formula>
    </cfRule>
  </conditionalFormatting>
  <conditionalFormatting sqref="BE37:BG38">
    <cfRule type="cellIs" dxfId="68" priority="69" operator="equal">
      <formula>""</formula>
    </cfRule>
  </conditionalFormatting>
  <conditionalFormatting sqref="BE48:BG48">
    <cfRule type="cellIs" dxfId="67" priority="68" operator="equal">
      <formula>""</formula>
    </cfRule>
  </conditionalFormatting>
  <conditionalFormatting sqref="BE53:BG53">
    <cfRule type="cellIs" dxfId="66" priority="67" operator="equal">
      <formula>""</formula>
    </cfRule>
  </conditionalFormatting>
  <conditionalFormatting sqref="BE63:BG63">
    <cfRule type="cellIs" dxfId="65" priority="66" operator="equal">
      <formula>""</formula>
    </cfRule>
  </conditionalFormatting>
  <conditionalFormatting sqref="BE83:BG84">
    <cfRule type="cellIs" dxfId="64" priority="65" operator="equal">
      <formula>""</formula>
    </cfRule>
  </conditionalFormatting>
  <conditionalFormatting sqref="BH17:BJ19">
    <cfRule type="cellIs" dxfId="63" priority="64" operator="equal">
      <formula>""</formula>
    </cfRule>
  </conditionalFormatting>
  <conditionalFormatting sqref="BH15:BJ15">
    <cfRule type="cellIs" dxfId="62" priority="63" operator="equal">
      <formula>""</formula>
    </cfRule>
  </conditionalFormatting>
  <conditionalFormatting sqref="BH23:BJ23">
    <cfRule type="cellIs" dxfId="61" priority="62" operator="equal">
      <formula>""</formula>
    </cfRule>
  </conditionalFormatting>
  <conditionalFormatting sqref="BH37:BJ38">
    <cfRule type="cellIs" dxfId="60" priority="61" operator="equal">
      <formula>""</formula>
    </cfRule>
  </conditionalFormatting>
  <conditionalFormatting sqref="BH48:BJ48">
    <cfRule type="cellIs" dxfId="59" priority="60" operator="equal">
      <formula>""</formula>
    </cfRule>
  </conditionalFormatting>
  <conditionalFormatting sqref="BH53:BJ53">
    <cfRule type="cellIs" dxfId="58" priority="59" operator="equal">
      <formula>""</formula>
    </cfRule>
  </conditionalFormatting>
  <conditionalFormatting sqref="BH63:BJ63">
    <cfRule type="cellIs" dxfId="57" priority="58" operator="equal">
      <formula>""</formula>
    </cfRule>
  </conditionalFormatting>
  <conditionalFormatting sqref="BH83:BJ84">
    <cfRule type="cellIs" dxfId="56" priority="57" operator="equal">
      <formula>""</formula>
    </cfRule>
  </conditionalFormatting>
  <conditionalFormatting sqref="BK17:BM19">
    <cfRule type="cellIs" dxfId="55" priority="56" operator="equal">
      <formula>""</formula>
    </cfRule>
  </conditionalFormatting>
  <conditionalFormatting sqref="BK15:BM15">
    <cfRule type="cellIs" dxfId="54" priority="55" operator="equal">
      <formula>""</formula>
    </cfRule>
  </conditionalFormatting>
  <conditionalFormatting sqref="BK23:BM23">
    <cfRule type="cellIs" dxfId="53" priority="54" operator="equal">
      <formula>""</formula>
    </cfRule>
  </conditionalFormatting>
  <conditionalFormatting sqref="BK37:BM38">
    <cfRule type="cellIs" dxfId="52" priority="53" operator="equal">
      <formula>""</formula>
    </cfRule>
  </conditionalFormatting>
  <conditionalFormatting sqref="BK48:BM48">
    <cfRule type="cellIs" dxfId="51" priority="52" operator="equal">
      <formula>""</formula>
    </cfRule>
  </conditionalFormatting>
  <conditionalFormatting sqref="BK53:BM53">
    <cfRule type="cellIs" dxfId="50" priority="51" operator="equal">
      <formula>""</formula>
    </cfRule>
  </conditionalFormatting>
  <conditionalFormatting sqref="BK63:BM63">
    <cfRule type="cellIs" dxfId="49" priority="50" operator="equal">
      <formula>""</formula>
    </cfRule>
  </conditionalFormatting>
  <conditionalFormatting sqref="BK83:BM84">
    <cfRule type="cellIs" dxfId="48" priority="49" operator="equal">
      <formula>""</formula>
    </cfRule>
  </conditionalFormatting>
  <conditionalFormatting sqref="D17:D19">
    <cfRule type="cellIs" dxfId="47" priority="48" operator="equal">
      <formula>""</formula>
    </cfRule>
  </conditionalFormatting>
  <conditionalFormatting sqref="D15">
    <cfRule type="cellIs" dxfId="46" priority="47" operator="equal">
      <formula>""</formula>
    </cfRule>
  </conditionalFormatting>
  <conditionalFormatting sqref="D23">
    <cfRule type="cellIs" dxfId="45" priority="46" operator="equal">
      <formula>""</formula>
    </cfRule>
  </conditionalFormatting>
  <conditionalFormatting sqref="D37:D38">
    <cfRule type="cellIs" dxfId="44" priority="45" operator="equal">
      <formula>""</formula>
    </cfRule>
  </conditionalFormatting>
  <conditionalFormatting sqref="D48">
    <cfRule type="cellIs" dxfId="43" priority="44" operator="equal">
      <formula>""</formula>
    </cfRule>
  </conditionalFormatting>
  <conditionalFormatting sqref="D53">
    <cfRule type="cellIs" dxfId="42" priority="43" operator="equal">
      <formula>""</formula>
    </cfRule>
  </conditionalFormatting>
  <conditionalFormatting sqref="D63">
    <cfRule type="cellIs" dxfId="41" priority="42" operator="equal">
      <formula>""</formula>
    </cfRule>
  </conditionalFormatting>
  <conditionalFormatting sqref="D83:D84">
    <cfRule type="cellIs" dxfId="40" priority="41" operator="equal">
      <formula>""</formula>
    </cfRule>
  </conditionalFormatting>
  <conditionalFormatting sqref="E17:F19">
    <cfRule type="cellIs" dxfId="39" priority="40" operator="equal">
      <formula>""</formula>
    </cfRule>
  </conditionalFormatting>
  <conditionalFormatting sqref="E15:F15">
    <cfRule type="cellIs" dxfId="38" priority="39" operator="equal">
      <formula>""</formula>
    </cfRule>
  </conditionalFormatting>
  <conditionalFormatting sqref="E23:F23">
    <cfRule type="cellIs" dxfId="37" priority="38" operator="equal">
      <formula>""</formula>
    </cfRule>
  </conditionalFormatting>
  <conditionalFormatting sqref="E37:F38">
    <cfRule type="cellIs" dxfId="36" priority="37" operator="equal">
      <formula>""</formula>
    </cfRule>
  </conditionalFormatting>
  <conditionalFormatting sqref="E48:F48">
    <cfRule type="cellIs" dxfId="35" priority="36" operator="equal">
      <formula>""</formula>
    </cfRule>
  </conditionalFormatting>
  <conditionalFormatting sqref="E53:F53">
    <cfRule type="cellIs" dxfId="34" priority="35" operator="equal">
      <formula>""</formula>
    </cfRule>
  </conditionalFormatting>
  <conditionalFormatting sqref="E63:F63">
    <cfRule type="cellIs" dxfId="33" priority="34" operator="equal">
      <formula>""</formula>
    </cfRule>
  </conditionalFormatting>
  <conditionalFormatting sqref="E83:F84">
    <cfRule type="cellIs" dxfId="32" priority="33" operator="equal">
      <formula>""</formula>
    </cfRule>
  </conditionalFormatting>
  <conditionalFormatting sqref="G17:G19">
    <cfRule type="cellIs" dxfId="31" priority="32" operator="equal">
      <formula>""</formula>
    </cfRule>
  </conditionalFormatting>
  <conditionalFormatting sqref="G15">
    <cfRule type="cellIs" dxfId="30" priority="31" operator="equal">
      <formula>""</formula>
    </cfRule>
  </conditionalFormatting>
  <conditionalFormatting sqref="G23">
    <cfRule type="cellIs" dxfId="29" priority="30" operator="equal">
      <formula>""</formula>
    </cfRule>
  </conditionalFormatting>
  <conditionalFormatting sqref="G37:G38">
    <cfRule type="cellIs" dxfId="28" priority="29" operator="equal">
      <formula>""</formula>
    </cfRule>
  </conditionalFormatting>
  <conditionalFormatting sqref="G48">
    <cfRule type="cellIs" dxfId="27" priority="28" operator="equal">
      <formula>""</formula>
    </cfRule>
  </conditionalFormatting>
  <conditionalFormatting sqref="G53">
    <cfRule type="cellIs" dxfId="26" priority="27" operator="equal">
      <formula>""</formula>
    </cfRule>
  </conditionalFormatting>
  <conditionalFormatting sqref="G63">
    <cfRule type="cellIs" dxfId="25" priority="26" operator="equal">
      <formula>""</formula>
    </cfRule>
  </conditionalFormatting>
  <conditionalFormatting sqref="G83:G84">
    <cfRule type="cellIs" dxfId="24" priority="25" operator="equal">
      <formula>""</formula>
    </cfRule>
  </conditionalFormatting>
  <conditionalFormatting sqref="K17:K19">
    <cfRule type="cellIs" dxfId="23" priority="24" operator="equal">
      <formula>""</formula>
    </cfRule>
  </conditionalFormatting>
  <conditionalFormatting sqref="K15">
    <cfRule type="cellIs" dxfId="22" priority="23" operator="equal">
      <formula>""</formula>
    </cfRule>
  </conditionalFormatting>
  <conditionalFormatting sqref="K23">
    <cfRule type="cellIs" dxfId="21" priority="22" operator="equal">
      <formula>""</formula>
    </cfRule>
  </conditionalFormatting>
  <conditionalFormatting sqref="K37:K38">
    <cfRule type="cellIs" dxfId="20" priority="21" operator="equal">
      <formula>""</formula>
    </cfRule>
  </conditionalFormatting>
  <conditionalFormatting sqref="K48">
    <cfRule type="cellIs" dxfId="19" priority="20" operator="equal">
      <formula>""</formula>
    </cfRule>
  </conditionalFormatting>
  <conditionalFormatting sqref="K53">
    <cfRule type="cellIs" dxfId="18" priority="19" operator="equal">
      <formula>""</formula>
    </cfRule>
  </conditionalFormatting>
  <conditionalFormatting sqref="K63">
    <cfRule type="cellIs" dxfId="17" priority="18" operator="equal">
      <formula>""</formula>
    </cfRule>
  </conditionalFormatting>
  <conditionalFormatting sqref="K83:K84">
    <cfRule type="cellIs" dxfId="16" priority="17" operator="equal">
      <formula>""</formula>
    </cfRule>
  </conditionalFormatting>
  <conditionalFormatting sqref="H17:H19">
    <cfRule type="cellIs" dxfId="15" priority="16" operator="equal">
      <formula>""</formula>
    </cfRule>
  </conditionalFormatting>
  <conditionalFormatting sqref="H15">
    <cfRule type="cellIs" dxfId="14" priority="15" operator="equal">
      <formula>""</formula>
    </cfRule>
  </conditionalFormatting>
  <conditionalFormatting sqref="H23">
    <cfRule type="cellIs" dxfId="13" priority="14" operator="equal">
      <formula>""</formula>
    </cfRule>
  </conditionalFormatting>
  <conditionalFormatting sqref="H37:H38">
    <cfRule type="cellIs" dxfId="12" priority="13" operator="equal">
      <formula>""</formula>
    </cfRule>
  </conditionalFormatting>
  <conditionalFormatting sqref="H48">
    <cfRule type="cellIs" dxfId="11" priority="12" operator="equal">
      <formula>""</formula>
    </cfRule>
  </conditionalFormatting>
  <conditionalFormatting sqref="H53">
    <cfRule type="cellIs" dxfId="10" priority="11" operator="equal">
      <formula>""</formula>
    </cfRule>
  </conditionalFormatting>
  <conditionalFormatting sqref="H63">
    <cfRule type="cellIs" dxfId="9" priority="10" operator="equal">
      <formula>""</formula>
    </cfRule>
  </conditionalFormatting>
  <conditionalFormatting sqref="H83:H84">
    <cfRule type="cellIs" dxfId="8" priority="9" operator="equal">
      <formula>""</formula>
    </cfRule>
  </conditionalFormatting>
  <conditionalFormatting sqref="I17:J19">
    <cfRule type="cellIs" dxfId="7" priority="8" operator="equal">
      <formula>""</formula>
    </cfRule>
  </conditionalFormatting>
  <conditionalFormatting sqref="I15:J15">
    <cfRule type="cellIs" dxfId="6" priority="7" operator="equal">
      <formula>""</formula>
    </cfRule>
  </conditionalFormatting>
  <conditionalFormatting sqref="I23:J23">
    <cfRule type="cellIs" dxfId="5" priority="6" operator="equal">
      <formula>""</formula>
    </cfRule>
  </conditionalFormatting>
  <conditionalFormatting sqref="I37:J38">
    <cfRule type="cellIs" dxfId="4" priority="5" operator="equal">
      <formula>""</formula>
    </cfRule>
  </conditionalFormatting>
  <conditionalFormatting sqref="I48:J48">
    <cfRule type="cellIs" dxfId="3" priority="4" operator="equal">
      <formula>""</formula>
    </cfRule>
  </conditionalFormatting>
  <conditionalFormatting sqref="I53:J53">
    <cfRule type="cellIs" dxfId="2" priority="3" operator="equal">
      <formula>""</formula>
    </cfRule>
  </conditionalFormatting>
  <conditionalFormatting sqref="I63:J63">
    <cfRule type="cellIs" dxfId="1" priority="2" operator="equal">
      <formula>""</formula>
    </cfRule>
  </conditionalFormatting>
  <conditionalFormatting sqref="I83:J84">
    <cfRule type="cellIs" dxfId="0" priority="1" operator="equal">
      <formula>""</formula>
    </cfRule>
  </conditionalFormatting>
  <pageMargins left="0.70866141732283472" right="0.70866141732283472" top="0.74803149606299213" bottom="0.74803149606299213" header="0.31496062992125984" footer="0.31496062992125984"/>
  <pageSetup paperSize="8" scale="35" fitToHeight="0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</vt:lpstr>
      <vt:lpstr>'5'!Область_печати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2025-06-02T11:25:23Z</dcterms:created>
  <dcterms:modified xsi:type="dcterms:W3CDTF">2026-04-28T02:06:57Z</dcterms:modified>
</cp:coreProperties>
</file>